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120" yWindow="-120" windowWidth="29040" windowHeight="15840" tabRatio="627" activeTab="2"/>
  </bookViews>
  <sheets>
    <sheet name="Հ3 Մաս 1 և 2" sheetId="1" r:id="rId1"/>
    <sheet name="Հ3 Մաս 3 " sheetId="24" r:id="rId2"/>
    <sheet name="Հ3 Մաս 4" sheetId="5" r:id="rId3"/>
    <sheet name="Հ4 " sheetId="22" r:id="rId4"/>
    <sheet name="Հ5" sheetId="8" r:id="rId5"/>
    <sheet name="Հ8" sheetId="10" r:id="rId6"/>
    <sheet name="Հ10" sheetId="16" r:id="rId7"/>
    <sheet name="Հ11" sheetId="23" r:id="rId8"/>
    <sheet name="Լրացման պահանջներ" sheetId="14" r:id="rId9"/>
  </sheets>
  <externalReferences>
    <externalReference r:id="rId10"/>
  </externalReferences>
  <definedNames>
    <definedName name="_ftn1" localSheetId="0">'Հ3 Մաս 1 և 2'!#REF!</definedName>
    <definedName name="_ftn10" localSheetId="0">'Հ3 Մաս 1 և 2'!#REF!</definedName>
    <definedName name="_ftn11" localSheetId="0">'Հ3 Մաս 1 և 2'!#REF!</definedName>
    <definedName name="_ftn12" localSheetId="0">'Հ3 Մաս 1 և 2'!#REF!</definedName>
    <definedName name="_ftn13" localSheetId="0">'Հ3 Մաս 1 և 2'!#REF!</definedName>
    <definedName name="_ftn14" localSheetId="0">'Հ3 Մաս 1 և 2'!#REF!</definedName>
    <definedName name="_ftn15" localSheetId="0">'Հ3 Մաս 1 և 2'!#REF!</definedName>
    <definedName name="_ftn16" localSheetId="0">'Հ3 Մաս 1 և 2'!#REF!</definedName>
    <definedName name="_ftn17" localSheetId="0">'Հ3 Մաս 1 և 2'!#REF!</definedName>
    <definedName name="_ftn18" localSheetId="0">'Հ3 Մաս 1 և 2'!#REF!</definedName>
    <definedName name="_ftn19" localSheetId="0">'Հ3 Մաս 1 և 2'!#REF!</definedName>
    <definedName name="_ftn2" localSheetId="0">'Հ3 Մաս 1 և 2'!#REF!</definedName>
    <definedName name="_ftn20" localSheetId="0">'Հ3 Մաս 1 և 2'!#REF!</definedName>
    <definedName name="_ftn3" localSheetId="0">'Հ3 Մաս 1 և 2'!#REF!</definedName>
    <definedName name="_ftn4" localSheetId="0">'Հ3 Մաս 1 և 2'!#REF!</definedName>
    <definedName name="_ftn5" localSheetId="0">'Հ3 Մաս 1 և 2'!#REF!</definedName>
    <definedName name="_ftn6" localSheetId="0">'Հ3 Մաս 1 և 2'!#REF!</definedName>
    <definedName name="_ftn7" localSheetId="0">'Հ3 Մաս 1 և 2'!#REF!</definedName>
    <definedName name="_ftn8" localSheetId="0">'Հ3 Մաս 1 և 2'!#REF!</definedName>
    <definedName name="_ftn9" localSheetId="0">'Հ3 Մաս 1 և 2'!#REF!</definedName>
    <definedName name="_ftnref1" localSheetId="0">'Հ3 Մաս 1 և 2'!#REF!</definedName>
    <definedName name="_ftnref10" localSheetId="0">'Հ3 Մաս 1 և 2'!$B$81</definedName>
    <definedName name="_ftnref11" localSheetId="0">'Հ3 Մաս 1 և 2'!$C$82</definedName>
    <definedName name="_ftnref12" localSheetId="0">'Հ3 Մաս 1 և 2'!$D$82</definedName>
    <definedName name="_ftnref13" localSheetId="0">'Հ3 Մաս 1 և 2'!$E$82</definedName>
    <definedName name="_ftnref14" localSheetId="0">'Հ3 Մաս 1 և 2'!$F$82</definedName>
    <definedName name="_ftnref15" localSheetId="0">'Հ3 Մաս 1 և 2'!#REF!</definedName>
    <definedName name="_ftnref16" localSheetId="0">'Հ3 Մաս 1 և 2'!#REF!</definedName>
    <definedName name="_ftnref17" localSheetId="0">'Հ3 Մաս 1 և 2'!$H$94</definedName>
    <definedName name="_ftnref18" localSheetId="0">'Հ3 Մաս 1 և 2'!#REF!</definedName>
    <definedName name="_ftnref19" localSheetId="0">'Հ3 Մաս 1 և 2'!#REF!</definedName>
    <definedName name="_ftnref2" localSheetId="0">'Հ3 Մաս 1 և 2'!$A$2</definedName>
    <definedName name="_ftnref20" localSheetId="0">'Հ3 Մաս 1 և 2'!#REF!</definedName>
    <definedName name="_ftnref3" localSheetId="0">'Հ3 Մաս 1 և 2'!#REF!</definedName>
    <definedName name="_ftnref4" localSheetId="0">'Հ3 Մաս 1 և 2'!$C$21</definedName>
    <definedName name="_ftnref5" localSheetId="0">'Հ3 Մաս 1 և 2'!$B$28</definedName>
    <definedName name="_ftnref6" localSheetId="0">'Հ3 Մաս 1 և 2'!$A$29</definedName>
    <definedName name="_ftnref7" localSheetId="0">'Հ3 Մաս 1 և 2'!$B$33</definedName>
    <definedName name="_ftnref8" localSheetId="0">'Հ3 Մաս 1 և 2'!$G$80</definedName>
    <definedName name="_ftnref9" localSheetId="0">'Հ3 Մաս 1 և 2'!$H$80</definedName>
    <definedName name="_Toc501014755" localSheetId="0">'Հ3 Մաս 1 և 2'!#REF!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24" l="1"/>
  <c r="F10" i="8" l="1"/>
  <c r="G10" i="8"/>
  <c r="H10" i="8"/>
  <c r="I10" i="8"/>
  <c r="J10" i="8"/>
  <c r="K10" i="8"/>
  <c r="L10" i="8"/>
  <c r="N10" i="8"/>
  <c r="O10" i="8"/>
  <c r="P10" i="8"/>
  <c r="R10" i="8"/>
  <c r="S10" i="8"/>
  <c r="T10" i="8"/>
  <c r="V10" i="8"/>
  <c r="W10" i="8"/>
  <c r="X10" i="8"/>
  <c r="E10" i="8"/>
  <c r="F25" i="1" l="1"/>
  <c r="C7" i="10" s="1"/>
  <c r="U9" i="8"/>
  <c r="Q9" i="8"/>
  <c r="M9" i="8"/>
  <c r="I9" i="8"/>
  <c r="E9" i="8"/>
  <c r="U8" i="8"/>
  <c r="Q8" i="8"/>
  <c r="M8" i="8"/>
  <c r="I8" i="8"/>
  <c r="E8" i="8"/>
  <c r="K11" i="22" l="1"/>
  <c r="L11" i="22"/>
  <c r="I11" i="22"/>
  <c r="J11" i="22"/>
  <c r="H11" i="22"/>
  <c r="G25" i="1" l="1"/>
  <c r="D9" i="10" s="1"/>
  <c r="H25" i="1"/>
  <c r="E9" i="10" s="1"/>
  <c r="I25" i="1"/>
  <c r="F9" i="10" s="1"/>
  <c r="E25" i="1"/>
  <c r="E5" i="23" l="1"/>
  <c r="I12" i="23"/>
  <c r="H12" i="23"/>
  <c r="G12" i="23"/>
  <c r="F12" i="23"/>
  <c r="E12" i="23"/>
  <c r="G5" i="23"/>
  <c r="H5" i="23"/>
  <c r="H4" i="23" s="1"/>
  <c r="I5" i="23"/>
  <c r="F5" i="23"/>
  <c r="F4" i="23" s="1"/>
  <c r="E4" i="23" l="1"/>
  <c r="G4" i="23"/>
  <c r="I4" i="23"/>
  <c r="H5" i="22"/>
  <c r="J5" i="22"/>
  <c r="K5" i="22"/>
  <c r="L5" i="22"/>
  <c r="I5" i="22"/>
  <c r="L47" i="22"/>
  <c r="L56" i="22" s="1"/>
  <c r="L64" i="22" s="1"/>
  <c r="L72" i="22" s="1"/>
  <c r="K47" i="22"/>
  <c r="K56" i="22" s="1"/>
  <c r="K64" i="22" s="1"/>
  <c r="K72" i="22" s="1"/>
  <c r="H47" i="22"/>
  <c r="H56" i="22" s="1"/>
  <c r="H64" i="22" s="1"/>
  <c r="H72" i="22" s="1"/>
  <c r="J47" i="22" l="1"/>
  <c r="J56" i="22" s="1"/>
  <c r="J64" i="22" s="1"/>
  <c r="J72" i="22" s="1"/>
  <c r="I47" i="22"/>
  <c r="I56" i="22" s="1"/>
  <c r="I64" i="22" s="1"/>
  <c r="I72" i="22" s="1"/>
  <c r="U7" i="8" l="1"/>
  <c r="U6" i="8"/>
  <c r="U5" i="8"/>
  <c r="U10" i="8" s="1"/>
  <c r="Q7" i="8"/>
  <c r="Q6" i="8"/>
  <c r="Q5" i="8"/>
  <c r="Q10" i="8" s="1"/>
  <c r="M7" i="8"/>
  <c r="M6" i="8"/>
  <c r="M5" i="8"/>
  <c r="M10" i="8" s="1"/>
  <c r="I7" i="8"/>
  <c r="I6" i="8"/>
  <c r="I5" i="8"/>
  <c r="E6" i="8"/>
  <c r="E7" i="8"/>
  <c r="E5" i="8"/>
  <c r="E8" i="10" l="1"/>
  <c r="E13" i="10" s="1"/>
  <c r="F8" i="10"/>
  <c r="F13" i="10" s="1"/>
  <c r="E12" i="10" l="1"/>
  <c r="F12" i="10"/>
  <c r="D8" i="10"/>
  <c r="D13" i="10" l="1"/>
  <c r="D12" i="10"/>
</calcChain>
</file>

<file path=xl/comments1.xml><?xml version="1.0" encoding="utf-8"?>
<comments xmlns="http://schemas.openxmlformats.org/spreadsheetml/2006/main">
  <authors>
    <author>Author</author>
  </authors>
  <commentList>
    <comment ref="C20" authorId="0" shapeId="0">
      <text>
        <r>
          <rPr>
            <b/>
            <sz val="9"/>
            <color indexed="81"/>
            <rFont val="Tahoma"/>
            <family val="2"/>
          </rPr>
          <t>Author:</t>
        </r>
        <r>
          <rPr>
            <sz val="9"/>
            <color indexed="81"/>
            <rFont val="Tahoma"/>
            <family val="2"/>
          </rPr>
          <t xml:space="preserve">
Ընտանիքում բռնության ենթարկված անձանց պաշտպանության հարցերին վերաբերող բողոքների քանակն ըստ բողոքներում ներառված անձանց </t>
        </r>
      </text>
    </comment>
    <comment ref="C21" authorId="0" shapeId="0">
      <text>
        <r>
          <rPr>
            <b/>
            <sz val="9"/>
            <color indexed="81"/>
            <rFont val="Tahoma"/>
            <family val="2"/>
          </rPr>
          <t xml:space="preserve">Author:
</t>
        </r>
        <r>
          <rPr>
            <sz val="9"/>
            <color indexed="81"/>
            <rFont val="Tahoma"/>
            <family val="2"/>
          </rPr>
          <t xml:space="preserve">Երեխաների իրավունքների պաշտպանության հարցերին վերաբերող բողոքների քանակն° ըստ բողոքներում ներառված անձանց </t>
        </r>
      </text>
    </comment>
    <comment ref="C22" authorId="0" shapeId="0">
      <text>
        <r>
          <rPr>
            <b/>
            <sz val="9"/>
            <color indexed="81"/>
            <rFont val="Tahoma"/>
            <family val="2"/>
          </rPr>
          <t xml:space="preserve">Author:
</t>
        </r>
        <r>
          <rPr>
            <sz val="9"/>
            <color indexed="81"/>
            <rFont val="Tahoma"/>
            <family val="2"/>
          </rPr>
          <t xml:space="preserve">Հաշմանդամություն ունեցող անձանց իրավունքների պաշտպանության հարցերին վերաբերող բողոքների քանակն ըստ բողոքներում ներառված անձանց </t>
        </r>
      </text>
    </comment>
    <comment ref="C23" authorId="0" shapeId="0">
      <text>
        <r>
          <rPr>
            <b/>
            <sz val="9"/>
            <color indexed="81"/>
            <rFont val="Tahoma"/>
            <family val="2"/>
          </rPr>
          <t xml:space="preserve">Author:
</t>
        </r>
        <r>
          <rPr>
            <sz val="9"/>
            <color indexed="81"/>
            <rFont val="Tahoma"/>
            <family val="2"/>
          </rPr>
          <t xml:space="preserve">Դրական լուծում ստացած դիմում-բողոքների քանակն` ըստ անձանց </t>
        </r>
      </text>
    </comment>
    <comment ref="C24" authorId="0" shapeId="0">
      <text>
        <r>
          <rPr>
            <b/>
            <sz val="9"/>
            <color indexed="81"/>
            <rFont val="Tahoma"/>
            <family val="2"/>
          </rPr>
          <t xml:space="preserve">Author:
</t>
        </r>
        <r>
          <rPr>
            <sz val="9"/>
            <color indexed="81"/>
            <rFont val="Tahoma"/>
            <family val="2"/>
          </rPr>
          <t xml:space="preserve">Ուսումնասիրված դիմում-բողոքների մեջ դրական լուծում ստացած դիմում-բողոքների քանակը (տոկոսային հարաբերակցությամբ) </t>
        </r>
      </text>
    </comment>
    <comment ref="C25" authorId="0" shapeId="0">
      <text>
        <r>
          <rPr>
            <b/>
            <sz val="9"/>
            <color indexed="81"/>
            <rFont val="Tahoma"/>
            <family val="2"/>
          </rPr>
          <t xml:space="preserve">Author:
</t>
        </r>
        <r>
          <rPr>
            <sz val="9"/>
            <color indexed="81"/>
            <rFont val="Tahoma"/>
            <family val="2"/>
          </rPr>
          <t xml:space="preserve">Պաշտպանի տարեկան հաղորդում և արտահերթ զեկույցներ, ներառյալ Կանխարգելման ազգային մեխանիզմի, Կոնվենցիոն մանդատների ապահովման վարչության գործառույթի շրջանակներում զեկույցների, ուսումնասիրությունների և իրավական չափանիշների հրապարակում, հատ </t>
        </r>
      </text>
    </comment>
    <comment ref="C27" authorId="0" shapeId="0">
      <text>
        <r>
          <rPr>
            <b/>
            <sz val="9"/>
            <color indexed="81"/>
            <rFont val="Tahoma"/>
            <family val="2"/>
          </rPr>
          <t xml:space="preserve">Author:
</t>
        </r>
        <r>
          <rPr>
            <sz val="9"/>
            <color indexed="81"/>
            <rFont val="Tahoma"/>
            <family val="2"/>
          </rPr>
          <t xml:space="preserve">Կանխարգելման ազգային մեխանիզմի գործառույթի շրջանակներում կազմակերպված քննարկումներ, մարդու իրավունքների և հիմնարար ազատությունների հարցերով վերապատրաստման միջոցառումների կազմակերպում, իրականացում, այդ թվում՛ միջազգային միջոցառումներ, փորձի փոխանակում, հատ </t>
        </r>
      </text>
    </comment>
    <comment ref="C28" authorId="0" shapeId="0">
      <text>
        <r>
          <rPr>
            <b/>
            <sz val="9"/>
            <color indexed="81"/>
            <rFont val="Tahoma"/>
            <family val="2"/>
          </rPr>
          <t xml:space="preserve">Author:
</t>
        </r>
        <r>
          <rPr>
            <sz val="9"/>
            <color indexed="81"/>
            <rFont val="Tahoma"/>
            <family val="2"/>
          </rPr>
          <t xml:space="preserve">Արագ արձագանքման և այլ բնույթի այցեր, այդ թվում՛ փաստահավաք աշխատանքներ, հատ </t>
        </r>
      </text>
    </comment>
    <comment ref="C29" authorId="0" shapeId="0">
      <text>
        <r>
          <rPr>
            <b/>
            <sz val="9"/>
            <color indexed="81"/>
            <rFont val="Tahoma"/>
            <family val="2"/>
          </rPr>
          <t xml:space="preserve">Author:
</t>
        </r>
        <r>
          <rPr>
            <sz val="9"/>
            <color indexed="81"/>
            <rFont val="Tahoma"/>
            <family val="2"/>
          </rPr>
          <t xml:space="preserve">Մարդու իրավունքների և հիմնարար ազատությունների հարցերով լայն իրավական, բացատրական աշխատանքների կատարման ուղղությամբ միջոցառումների մասնակցություն, կազմակերպում և իրականացում, (այդ թվում՛ մասնակցություն երկխոսությունների և հարցազրույցների),  հատ </t>
        </r>
      </text>
    </comment>
    <comment ref="C30" authorId="0" shapeId="0">
      <text>
        <r>
          <rPr>
            <b/>
            <sz val="9"/>
            <color indexed="81"/>
            <rFont val="Tahoma"/>
            <family val="2"/>
          </rPr>
          <t xml:space="preserve">Author:
</t>
        </r>
        <r>
          <rPr>
            <sz val="9"/>
            <color indexed="81"/>
            <rFont val="Tahoma"/>
            <family val="2"/>
          </rPr>
          <t xml:space="preserve">Մշտադիտարկման այցեր երեխայի խնամքի և պաշտպանության կազմակերպություններ, ուս հաստատություններ, հաշմանդամություն ունեցող անձանց խնամք և աջակցություն տրամադրող հաստատություններ, պետության կողմից պատվիրակված ծառայություններ մատուցող կազմակերպություններ, հատ </t>
        </r>
      </text>
    </comment>
    <comment ref="C31" authorId="0" shapeId="0">
      <text>
        <r>
          <rPr>
            <b/>
            <sz val="9"/>
            <color indexed="81"/>
            <rFont val="Tahoma"/>
            <family val="2"/>
          </rPr>
          <t xml:space="preserve">Author:
</t>
        </r>
        <r>
          <rPr>
            <sz val="9"/>
            <color indexed="81"/>
            <rFont val="Tahoma"/>
            <family val="2"/>
          </rPr>
          <t xml:space="preserve">Իրավական ակտերի նախագծերի վերաբերյալ ներկայացված կարծիքների, դիտողությունների և առաջարկությունների, ինչպես նաև այցերի և բողոքների քննարկմամբ վեր հանված խնդիրների արդյունքում ներկայացված օրենսդրական ակտերին ուղղված առաջարկների քանակ, հատ </t>
        </r>
      </text>
    </comment>
    <comment ref="C32" authorId="0" shapeId="0">
      <text>
        <r>
          <rPr>
            <b/>
            <sz val="9"/>
            <color indexed="81"/>
            <rFont val="Tahoma"/>
            <family val="2"/>
          </rPr>
          <t>Author:</t>
        </r>
        <r>
          <rPr>
            <sz val="9"/>
            <color indexed="81"/>
            <rFont val="Tahoma"/>
            <family val="2"/>
          </rPr>
          <t xml:space="preserve">
Պաշտպանին առընթեր հասարակական խորհրդի նիստեր և աշխատանքային քննարկումներ կազմակերպությունների հետ </t>
        </r>
      </text>
    </comment>
  </commentList>
</comments>
</file>

<file path=xl/sharedStrings.xml><?xml version="1.0" encoding="utf-8"?>
<sst xmlns="http://schemas.openxmlformats.org/spreadsheetml/2006/main" count="777" uniqueCount="323">
  <si>
    <t>….</t>
  </si>
  <si>
    <t>……</t>
  </si>
  <si>
    <t>…..</t>
  </si>
  <si>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</si>
  <si>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</si>
  <si>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</si>
  <si>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</si>
  <si>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</si>
  <si>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Ծրագրի նպատակը՝</t>
  </si>
  <si>
    <t>Վերջնական արդյունքի նկարագրությունը՝</t>
  </si>
  <si>
    <t>Միջոցառման անվանումը՝</t>
  </si>
  <si>
    <t>Միջոցառման նկարագրությունը՝</t>
  </si>
  <si>
    <t>Կապիտալ միջոցառումներ</t>
  </si>
  <si>
    <t>Միջոցառման տեսակը՝</t>
  </si>
  <si>
    <t>Հանրային սեփականության կառավարման միջոցառումներ</t>
  </si>
  <si>
    <t>Ֆինանսական ակտիվների կառավարման միջոցառումներ</t>
  </si>
  <si>
    <t>ՄԱՍ 3 ՊԵՏԱԿԱՆ ՄԱՐՄՆԻ ԾՐԱԳՐԵՐԻ ԳԾՈՎ ՎԵՐՋՆԱԿԱՆ ԱՐԴՅՈՒՆՔԻ ՑՈՒՑԱՆԻՇՆԵՐԸ</t>
  </si>
  <si>
    <t>Ծրագրի վերջնական արդյունքները</t>
  </si>
  <si>
    <t xml:space="preserve">Ելակետը </t>
  </si>
  <si>
    <t>Թիրախը</t>
  </si>
  <si>
    <t>Ծրագրի դասիչը</t>
  </si>
  <si>
    <t>Ծրագրի անվանումը</t>
  </si>
  <si>
    <t>Ծրագրի դասիչը՝</t>
  </si>
  <si>
    <t>Միջոցառման դասիչը՝</t>
  </si>
  <si>
    <t>2025թ</t>
  </si>
  <si>
    <t>Նկարագրությունը՝</t>
  </si>
  <si>
    <t>Արդյունքի չափորոշիչներ</t>
  </si>
  <si>
    <t>Միջոցառման վրա կատարվող ծախսը (հազար դրամ)</t>
  </si>
  <si>
    <t>2026թ</t>
  </si>
  <si>
    <t>Ծրագրային դասիչը</t>
  </si>
  <si>
    <t>Բաժին</t>
  </si>
  <si>
    <t xml:space="preserve">Խումբ </t>
  </si>
  <si>
    <t>Դաս</t>
  </si>
  <si>
    <t>Ընդամենը</t>
  </si>
  <si>
    <t>&lt;Հոդվածի  անվանումը և կոդը&gt;</t>
  </si>
  <si>
    <t>…</t>
  </si>
  <si>
    <t>X</t>
  </si>
  <si>
    <t>(հազար դրամներով)</t>
  </si>
  <si>
    <t>2024թ.</t>
  </si>
  <si>
    <t>2025թ.</t>
  </si>
  <si>
    <t>2026թ.</t>
  </si>
  <si>
    <t>ԸՆԴԱՄԵՆԸ</t>
  </si>
  <si>
    <t>&lt;Մարզի անվանումը&gt;</t>
  </si>
  <si>
    <t>Միջոցառում</t>
  </si>
  <si>
    <t>3.2 Ծախսային խնայողությունների գծով առաջարկները (-) նշանով</t>
  </si>
  <si>
    <t>3.3 Նոր նախաձեռնությունների գծով ընդհանուր ծախսերը</t>
  </si>
  <si>
    <t xml:space="preserve">Աղյուսակ 1. Քաղաքականությանն առնչվող բյուջետային ծրագրերն ու միջոցառումները </t>
  </si>
  <si>
    <t>2025թ (հազ. դրամ)</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</si>
  <si>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</si>
  <si>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</si>
  <si>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</si>
  <si>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</si>
  <si>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</si>
  <si>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Ցուցանիշներ</t>
  </si>
  <si>
    <t xml:space="preserve">Հավելված 1. ՄԱՍ 3.  </t>
  </si>
  <si>
    <t>x</t>
  </si>
  <si>
    <t>Ընթացիկ միջոցառումներ</t>
  </si>
  <si>
    <t xml:space="preserve">Հավելված N 3. Բյուջետային ծրագրերի և ակնկալվող արդյունքների ներկայացման ձևաչափ </t>
  </si>
  <si>
    <t>Արդյունքի չափորոշիչի անվանումը և չափման միավորը</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</si>
  <si>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</si>
  <si>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</si>
  <si>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</si>
  <si>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</si>
  <si>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Ընդամենը ըստ մարզերի</t>
  </si>
  <si>
    <t xml:space="preserve">Ընդամենը </t>
  </si>
  <si>
    <t>Հավելված N 8. Ամփոփ ֆինանսական պահանջներ ՄԺԾԾ ժամանակահատվածի համար</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</si>
  <si>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</si>
  <si>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</si>
  <si>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</si>
  <si>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</si>
  <si>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</si>
  <si>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</si>
  <si>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</si>
  <si>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</si>
  <si>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</si>
  <si>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</si>
  <si>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</si>
  <si>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</si>
  <si>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</si>
  <si>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</si>
  <si>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</si>
  <si>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</si>
  <si>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</si>
  <si>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</si>
  <si>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</si>
  <si>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</si>
  <si>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</si>
  <si>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</si>
  <si>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</si>
  <si>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</si>
  <si>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</si>
  <si>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</si>
  <si>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</si>
  <si>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</si>
  <si>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</si>
  <si>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</si>
  <si>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</si>
  <si>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</si>
  <si>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</si>
  <si>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</si>
  <si>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</si>
  <si>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</si>
  <si>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</si>
  <si>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</si>
  <si>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</si>
  <si>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</si>
  <si>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</si>
  <si>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</si>
  <si>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</si>
  <si>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</si>
  <si>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</si>
  <si>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</si>
  <si>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</si>
  <si>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</si>
  <si>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</si>
  <si>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</si>
  <si>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4. Ֆինանսական ակտիվների կառավարմանն անչվող միջոցառումները</t>
    </r>
    <r>
      <rPr>
        <vertAlign val="superscript"/>
        <sz val="10"/>
        <color theme="1"/>
        <rFont val="GHEA Grapalat"/>
        <family val="3"/>
      </rPr>
      <t>5</t>
    </r>
    <r>
      <rPr>
        <sz val="10"/>
        <color theme="1"/>
        <rFont val="GHEA Grapalat"/>
        <family val="3"/>
      </rPr>
      <t>՝</t>
    </r>
  </si>
  <si>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</si>
  <si>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</si>
  <si>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</si>
  <si>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Միջոցառման տեսակը</t>
    </r>
    <r>
      <rPr>
        <vertAlign val="superscript"/>
        <sz val="8"/>
        <color rgb="FF000000"/>
        <rFont val="GHEA Grapalat"/>
        <family val="3"/>
      </rPr>
      <t>10</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</si>
  <si>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</si>
  <si>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</si>
  <si>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</si>
  <si>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</si>
  <si>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</si>
  <si>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</si>
  <si>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</si>
  <si>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</si>
  <si>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</si>
  <si>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</si>
  <si>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ՄԱՍ 4. ՊԵՏԱԿԱՆ ՄԱՐՄՆԻ ԳԾՈՎ ԱՐԴՅՈՒՆՔԱՅԻՆ (ԿԱՏԱՐՈՂԱԿԱՆ) ՑՈՒՑԱՆԻՇՆԵՐԸ</t>
    </r>
    <r>
      <rPr>
        <vertAlign val="superscript"/>
        <sz val="11"/>
        <color theme="1"/>
        <rFont val="Calibri"/>
        <family val="2"/>
        <scheme val="minor"/>
      </rPr>
      <t xml:space="preserve"> 21</t>
    </r>
  </si>
  <si>
    <r>
      <t>Ծրագրի միջոցառումները</t>
    </r>
    <r>
      <rPr>
        <b/>
        <vertAlign val="superscript"/>
        <sz val="10"/>
        <color theme="1"/>
        <rFont val="GHEA Grapalat"/>
        <family val="3"/>
      </rPr>
      <t>22</t>
    </r>
  </si>
  <si>
    <r>
      <t>Միջոցառման ավարտի տարեթիվը</t>
    </r>
    <r>
      <rPr>
        <vertAlign val="superscript"/>
        <sz val="8"/>
        <color theme="1"/>
        <rFont val="GHEA Grapalat"/>
        <family val="3"/>
      </rPr>
      <t>23</t>
    </r>
  </si>
  <si>
    <r>
      <t xml:space="preserve">Միջոցառման տեսակը </t>
    </r>
    <r>
      <rPr>
        <vertAlign val="superscript"/>
        <sz val="11"/>
        <color theme="1"/>
        <rFont val="Calibri"/>
        <family val="2"/>
        <scheme val="minor"/>
      </rPr>
      <t>24՝</t>
    </r>
  </si>
  <si>
    <r>
      <t>Միջոցառումն իրականացնողի անվանումը</t>
    </r>
    <r>
      <rPr>
        <vertAlign val="superscript"/>
        <sz val="8"/>
        <color theme="1"/>
        <rFont val="GHEA Grapalat"/>
        <family val="3"/>
      </rPr>
      <t>25</t>
    </r>
    <r>
      <rPr>
        <sz val="8"/>
        <color theme="1"/>
        <rFont val="GHEA Grapalat"/>
        <family val="3"/>
      </rPr>
      <t>՝</t>
    </r>
  </si>
  <si>
    <r>
      <t>Արդյունքի չափորոշիչի տեսակը</t>
    </r>
    <r>
      <rPr>
        <vertAlign val="superscript"/>
        <sz val="8"/>
        <color rgb="FF000000"/>
        <rFont val="GHEA Grapalat"/>
        <family val="3"/>
      </rPr>
      <t>26</t>
    </r>
  </si>
  <si>
    <r>
      <t>Գործառական դասակարգման</t>
    </r>
    <r>
      <rPr>
        <vertAlign val="superscript"/>
        <sz val="11"/>
        <color theme="1"/>
        <rFont val="Calibri"/>
        <family val="2"/>
        <scheme val="minor"/>
      </rPr>
      <t xml:space="preserve"> 27</t>
    </r>
  </si>
  <si>
    <r>
      <t>&lt;Մարզի անվանումը&gt;</t>
    </r>
    <r>
      <rPr>
        <vertAlign val="superscript"/>
        <sz val="8"/>
        <color theme="1"/>
        <rFont val="GHEA Grapalat"/>
        <family val="3"/>
      </rPr>
      <t>29</t>
    </r>
  </si>
  <si>
    <t>Ձևաչափ 1. Հայտով ներկայացված՝ 2025-2027թթ ընդհանուր ծախսերի համեմատությունը ՀՀ 2024թ. պետական բյուջեի և 2025-2027թթ. համար սահմանված նախնական կողմնորոշիչ չափաքակաների հետ</t>
  </si>
  <si>
    <t>1. Պետական մարմնի գծով 2025-2027 թվականների համար սահմանված ֆինանսավորման նախնական ընդհանուր կողմնորոշիչ չափաքանակները</t>
  </si>
  <si>
    <t>2. &lt;&lt;ՀՀ 2024թ. պետական բյուջեի մասին&gt;&gt; ՀՀ օրենքով պետական մարմնի գծով սահմանված ընդհանուր հատկացումները</t>
  </si>
  <si>
    <t>3. Ընդամենը հայտով ներկայացված ընդհանուր ծախսերը` 2025-2027 թթ. ՄԺԾԾ համար (տող 3.1 + տող 3.2 + տող 3.3.)</t>
  </si>
  <si>
    <t>4. Տարբերությունը ՀՀ 2024թ. պետական բյուջեի համապատասխան ցուցանիշից (տող 3 - տող 2)</t>
  </si>
  <si>
    <t>5. Տարբերությունը 2025-2027թվականների համար սահմանված ֆինանսավորման նախնական ընդհանուր կողմնորոշիչ չափաքանակներից (տող 3-տող 1)</t>
  </si>
  <si>
    <t>2027թ.</t>
  </si>
  <si>
    <t>2023թ.  (փաստացի) բազային տարի (հազ. դրամ)</t>
  </si>
  <si>
    <t>2024թ (պլան) (հազ. դրամ)</t>
  </si>
  <si>
    <t>2027թ (հազ. դրամ)</t>
  </si>
  <si>
    <t>2027թ</t>
  </si>
  <si>
    <t>Բազային տարի 2023թ․ (հազ. դրամ)</t>
  </si>
  <si>
    <t>2024թ պլան (հազ. դրամ)</t>
  </si>
  <si>
    <t>2026թ բյուջե (հազ. դրամ)</t>
  </si>
  <si>
    <t>2027թ բյուջե  (հազ. դրամ)</t>
  </si>
  <si>
    <t>2025թ բյուջե  (հազ. դրամ)</t>
  </si>
  <si>
    <t xml:space="preserve">32․ 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</si>
  <si>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այդ թվում՝</t>
  </si>
  <si>
    <t xml:space="preserve"> այդ թվում` բյուջետային ծախսերի տնտեսագիտական դասակարգման հոդվածներ
</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</si>
  <si>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</si>
  <si>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 xml:space="preserve"> այդ թվում` ըստ կատարողների</t>
  </si>
  <si>
    <t>2027թ բյուջե  
(հազ. դրամ)</t>
  </si>
  <si>
    <t>2026թ բյուջե 
(հազ. դրամ)</t>
  </si>
  <si>
    <t>2025թ բյուջե  
(հազ. դրամ)</t>
  </si>
  <si>
    <t>2024թ պլան 
(հազ. դրամ)</t>
  </si>
  <si>
    <t>Բազային տարի 
2023թ․ 
(հազ. դրամ)</t>
  </si>
  <si>
    <t>3.1 Գոյություն ունեցող ծախսային պարտավորությունների գնահատում 2025-2027թթ. ՄԺԾԾ համար (առանց ծախսային խնայողությունների վերաբերյալ առաջարկների ներառման)</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</si>
  <si>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</si>
  <si>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</si>
  <si>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t xml:space="preserve">Ձևաչափ 2. Արտաքին աղբյուրներից ստացվող միջոցների հաշվին իրականացվող ենթավարկային ծրագրերը </t>
  </si>
  <si>
    <t xml:space="preserve">Հավելված N 3. Բյուջետային ծրագրերի և ակնկալվող արդյունքների ներկայացման ձևաչափ* </t>
  </si>
  <si>
    <t>* Հավելվածը անհրաժեշտ է լրացնել Phonetic (Times armenia) տառատեսակով</t>
  </si>
  <si>
    <t>...</t>
  </si>
  <si>
    <t>&lt;Ծրագրի դասիչը&gt;</t>
  </si>
  <si>
    <t>&lt;միջոցառման դասիչը&gt;</t>
  </si>
  <si>
    <t>&lt;Միջոցառման անվանումը&gt;</t>
  </si>
  <si>
    <t>&lt;Ծրագրի անվանումը&gt;</t>
  </si>
  <si>
    <t>Հավելված N 11. Գոյություն ունեցող բյուջետային ծրագրերը և միջոցառումները</t>
  </si>
  <si>
    <t xml:space="preserve">2019 թվական </t>
  </si>
  <si>
    <t xml:space="preserve">2024 թ. (Մարդու իրավունքների ազգային հաստատությունների համաշխարհային միավորման անկախ հանձնախմբի կողմից շնորհվող կարգավիճակը վերանայվում է 5 տարին մեկ անգամ: Գնահատման համար ուսումնասիրությունը ներառում է նախորդող 5 տարիների գործունեությունը): </t>
  </si>
  <si>
    <t xml:space="preserve"> 5. ԻՐԱՎՈՒՆՔ ԵՎ ԱՐԴԱՐԱԴԱՏՈՒԹՅՈՒՆ, 5.2 ՄԱՐԴՈՒ ԻՐԱՎՈՒՆՔՆԵՐԻ ՊԱՇՏՊԱՆՈՒԹՅՈՒՆ </t>
  </si>
  <si>
    <t>ՀՀ մարդու իրավունքների պաշտպանի աշխատակազմ</t>
  </si>
  <si>
    <t>1060</t>
  </si>
  <si>
    <t>Մարդու իրավունքների և հիմնարար ազատությունների պաշտպանություն</t>
  </si>
  <si>
    <t xml:space="preserve">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ՙA՚ միջազգային հեղինակավոր կարգավիճակի պահպանում (վերահաստատում) </t>
  </si>
  <si>
    <t>11001</t>
  </si>
  <si>
    <t>Մարդու իրավունքների և հիմնարար ազատությունների պաշտպանության ծառայությունների տրամադրում</t>
  </si>
  <si>
    <t>Մարդու իրավունքների պաշտպանության հարցերին վերաբերող բողոքների քննարկում, որոշման ընդունում, մոնիտորինգ, բողոքների լուսաբանում և հասարակական իրազեկում, օրենսդրության կատարելագործում, միջազգային համագործակցություն և այլն:</t>
  </si>
  <si>
    <t>Ծառայությունների մատուցում</t>
  </si>
  <si>
    <t>11005</t>
  </si>
  <si>
    <t>Երեխաների և երիտասարդների պաշտպանության բարելավում և մասնակցության խթանում</t>
  </si>
  <si>
    <t>ՄԻՊ աշխատակազմի աշխատակիցների մոնիտորինգի գործառույթի  կարողությունների զարգացում, բուլիինգի վերաբերյալ հատուկ զեկույցի պատրաստում, երեխայազգայուն  մեխանիզմների  զարգացում</t>
  </si>
  <si>
    <t>11006</t>
  </si>
  <si>
    <t>Գենդերային հավասարության խթանում Հայաստանի իրավապահ համակարգում</t>
  </si>
  <si>
    <t>Իրավապահ համակարգում կանանց ներգրավման խթանման, ինչպես նաև ընտանիքում բռնության դեպքերի պատշաճ արձագանքման հարցում ՀՀ ոստիկանության ծառայողների կարողությունների զարգացում</t>
  </si>
  <si>
    <t>31001</t>
  </si>
  <si>
    <t xml:space="preserve">ՀՀ մարդու իրավունքների պաշտպանի աշխատակազմի  տեխնիկական հագեցվածության բարելավում </t>
  </si>
  <si>
    <t xml:space="preserve">ՀՀ մարդու իրավունքների պաշտպանի աշխատակազմի աշխատանքային պայմանների բարելավման համար վարչական սարքավորումների ձեռքբերում </t>
  </si>
  <si>
    <t xml:space="preserve"> Պետական մարմինների կողմից օգտագործվող ոչ ֆինանսական ակտիվների հետ գործառնություններ </t>
  </si>
  <si>
    <t>31004</t>
  </si>
  <si>
    <t>Աջակցություն ՀՀ մարդու իրավունքների պաշտպանի աշխատակազմի տեխնիկական հագեցվածության բարելավում</t>
  </si>
  <si>
    <t>ՀՀ մարդու իրավունքների պաշտպանի աշխատակազմի աշխատանքային պայմանների բարելավմանն ուղղված վարչական սարքավորումների ձեռքբերում</t>
  </si>
  <si>
    <t>547933.3</t>
  </si>
  <si>
    <t>583101.3</t>
  </si>
  <si>
    <t>2672</t>
  </si>
  <si>
    <t>3981.2</t>
  </si>
  <si>
    <t>4911.8</t>
  </si>
  <si>
    <t>ÐÐ Ù³ñ¹áõ Çñ³íáõÝùÝ»ñÇ å³ßïå³ÝÇ ³ßË³ï³Ï³½Ù</t>
  </si>
  <si>
    <t>Ø³ñ¹áõ Çñ³íáõÝùÝ»ñÇ ¨ ÑÇÙÝ³ñ³ñ ³½³ïáõÃÛáõÝÝ»ñÇ å³ßïå³ÝáõÃÛ³Ý Í³é³ÛáõÃÛáõÝÝ»ñÇ ïñ³Ù³¹ñáõÙ</t>
  </si>
  <si>
    <t>Ø³ñ¹áõ Çñ³íáõÝùÝ»ñÇ å³ßïå³ÝáõÃÛ³Ý Ñ³ñó»ñÇÝ í»ñ³µ»ñáÕ µáÕáùÝ»ñÇ ùÝÝ³ñÏáõÙ, áñáßÙ³Ý ÁÝ¹áõÝáõÙ, ÙáÝÇïáñÇÝ·, µáÕáùÝ»ñÇ Éáõë³µ³ÝáõÙ ¨ Ñ³ë³ñ³Ï³Ï³Ý Çñ³½»ÏáõÙ, ûñ»Ýë¹ñáõÃÛ³Ý Ï³ï³ñ»É³·áñÍáõÙ, ÙÇç³½·³ÛÇÝ Ñ³Ù³·áñÍ³ÏóáõÃÛáõÝ ¨ ³ÛÉÝ:</t>
  </si>
  <si>
    <t>Ì³é³ÛáõÃÛáõÝÝ»ñÇ Ù³ïáõóáõÙ</t>
  </si>
  <si>
    <t xml:space="preserve"> ºñ»Ë³Ý»ñÇ ¨ »ñÇï³ë³ñ¹Ý»ñÇ å³ßïå³ÝáõÃÛ³Ý µ³ñ»É³íáõÙ ¨ Ù³ëÝ³ÏóáõÃÛ³Ý ËÃ³ÝáõÙ </t>
  </si>
  <si>
    <t xml:space="preserve"> ØÆä ³ßË³ï³Ï³½ÙÇ ³ßË³ï³ÏÇóÝ»ñÇ ÙáÝÇïáñÇÝ·Ç ·áñÍ³éáõÛÃÇ  Ï³ñáÕáõÃÛáõÝÝ»ñÇ ½³ñ·³óáõÙ, ½»ÏáõÛóÇ å³ïñ³ëïáõÙ, »ñ»Ë³Û³½·³ÛáõÝ  Ù»Ë³ÝÇ½ÙÝ»ñÇ  ½³ñ·³óáõÙ: </t>
  </si>
  <si>
    <t xml:space="preserve"> Ì³é³ÛáõÃÛáõÝÝ»ñÇ Ù³ïáõóáõÙ </t>
  </si>
  <si>
    <t xml:space="preserve"> ÐÐ Ù³ñ¹áõ Çñ³íáõÝùÝ»ñÇ å³ßïå³ÝÇ ³ßË³ï³Ï³½Ù </t>
  </si>
  <si>
    <t>ø³Ý³Ï³Ï³Ý</t>
  </si>
  <si>
    <t>ºñ»Ë³Ý»ñÇ ÝÏ³ïÙ³µ  µáõÉÇÇÝ·Ç  í»ñ³µ»ñÛ³É Ñ³ïáõÏ ½»ÏáõÛóÇ  Ý³Ë³·ÍÇ å³ïñ³ëïáõÙ</t>
  </si>
  <si>
    <t>ºÆÎ-Ç  ÙáÝÇïáñÇÝ·Ç ·áñÍ³éáõÛÃÇ í»ñ³µ»ñÛ³É ØÆä-Ç ³ßË³ï³ÏÇóÝ»ñÇ Ï³ñáÕáõÃÛáõÝÝ»ñÇ ½³ñ·³óáõÙ  ¹³ëÁ³Ý³óÇ Ï³½Ù³Ï»ñåáõÙ</t>
  </si>
  <si>
    <t>ØÇç·»ñ³ï»ëã³Ï³Ý Ñ³Ù³·áñÍ³ÏóáõÃÛ³Ý µ³ñ»É³íáõÙ ÏñÃáõÃÛ³Ý áÉáñïÇ Ñ³Ù³å³ï³ëË³Ý Ý»ñÏ³Û³óáõóÇãÝ»ñÇ ¨ áõëáõóÇãÝ»ñÇ Ñ³Ù³ñ Ï³ñáÕáõÃÛáõÝÝ»ñÇ ½³ñ·³óÙ³Ý  2 ûñÛ³ í»ñ³å³ïñ³ëïáõÙ</t>
  </si>
  <si>
    <t>Ð³Ýñ³ÏñÃáõÃÛ³Ý  áÉáñïáõÙ áñáßáõÙ Ï³Û³óÝáÕÝ»ñÇ Ñ»ï Ñ³Ý¹ÇåáõÙ-ùÝÝ³ñÏáõÙÝ»ñÇ Ï³½Ù³Ï»ñåáõÙ</t>
  </si>
  <si>
    <t xml:space="preserve">ºñÇï³ë³ñ³¹Ý»ñÇ ¨ »ñ»Ë³Ý»ñÇ Ñ»ï Ñ³Ý¹ÇåáõÙÝ»ñÇ Ï³½Ù³Ï»ñåáõÙ, </t>
  </si>
  <si>
    <t xml:space="preserve"> ºñ»Ë³Ý»ñÇ ÝÏ³ïÙ³Ùµ  µáõÉÇÇÝ·Ç  í»ñ³µ»ñÛ³É Ñ³ïáõÏ ½»ÏáõÛóÇ  Éñ³Ùß³ÏáõÙ, Ã³ñ·Ù³ÝáõÃÛáõÝ ¨ Ññ³å³ñ³ÏáõÙ </t>
  </si>
  <si>
    <t>Ä³ÙÏ»ï³ÛÇÝ</t>
  </si>
  <si>
    <t xml:space="preserve"> ØÇçáó³éÙ³Ý Çñ³Ï³Ý³óÙ³Ý Å³ÙÏ»ïÁ, ³ÙÇë </t>
  </si>
  <si>
    <t>ØÇçáó³éÙ³Ý íñ³ Ï³ï³ñíáÕ Í³ËëÁ (Ñ³½³ñ ¹ñ³Ù)</t>
  </si>
  <si>
    <t>Ìñ³·ñÇ ¹³ëÇãÁ՝</t>
  </si>
  <si>
    <t>òáõó³ÝÇßÝ»ñ</t>
  </si>
  <si>
    <t>ØÇçáó³éÙ³Ý ¹³ëÇãÁ՝</t>
  </si>
  <si>
    <t>2022Ã.  (÷³ëï³óÇ) µ³½³ÛÇÝ ï³ñÇ (Ñ³½. ¹ñ³Ù)</t>
  </si>
  <si>
    <t>2023Ã (åÉ³Ý) (Ñ³½. ¹ñ³Ù)</t>
  </si>
  <si>
    <t>2024Ã</t>
  </si>
  <si>
    <t>2025Ã</t>
  </si>
  <si>
    <t>2026Ã</t>
  </si>
  <si>
    <t>ØÇçáó³éÙ³Ý ³í³ñïÇ ï³ñ»ÃÇíÁ23</t>
  </si>
  <si>
    <t>ØÇçáó³éÙ³Ý ³Ýí³ÝáõÙÁ՝</t>
  </si>
  <si>
    <t>¶»Ý¹»ñ³ÛÇÝ Ñ³í³ë³ñáõÃÛ³Ý ËÃ³ÝáõÙ Ð³Û³ëï³ÝÇ Çñ³í³å³Ñ Ñ³Ù³Ï³ñ·áõÙ</t>
  </si>
  <si>
    <t>ÜÏ³ñ³·ñáõÃÛáõÝÁ՝</t>
  </si>
  <si>
    <t>Æñ³í³å³Ñ Ñ³Ù³Ï³ñ·áõÙ Ï³Ý³Ýó Ý»ñ·ñ³íÙ³Ý ËÃ³ÝÙ³Ý, ÇÝãå»ë Ý³¨ ÁÝï³ÝÇùáõÙ µéÝáõÃÛ³Ý ¹»åù»ñÇ å³ïß³× ³ñÓ³·³ÝùÙ³Ý Ñ³ñóáõÙ ÐÐ áëïÇÏ³ÝáõÃÛ³Ý Í³é³ÛáÕÝ»ñÇ Ï³ñáÕáõÃÛáõÝÝ»ñÇ ½³ñ·³óáõÙ</t>
  </si>
  <si>
    <t>ØÇçáó³éÙ³Ý ï»ë³ÏÁ 24՝</t>
  </si>
  <si>
    <t>ØÇçáó³éáõÙÝ Çñ³Ï³Ý³óÝáÕÇ ³Ýí³ÝáõÙÁ25՝</t>
  </si>
  <si>
    <t>²ñ¹ÛáõÝùÇ ã³÷áñáßÇãÝ»ñ</t>
  </si>
  <si>
    <t>²ñ¹ÛáõÝùÇ ã³÷áñáßÇãÇ ï»ë³ÏÁ26</t>
  </si>
  <si>
    <t>²ñ¹ÛáõÝùÇ ã³÷áñáßÇãÇ ³Ýí³ÝáõÙÁ ¨ ã³÷Ù³Ý ÙÇ³íáñÁ</t>
  </si>
  <si>
    <t>àÉáñïáõÙ ³éÏ³ ·áñÍÝ³Ï³Ý áõ ûñ»Ýë¹ñ³Ï³Ý ËÝ¹ÇñÝ»ñÇ Ñ³Ù³å³ñ÷³Ï áõëáõÙÝ³ëÇñáõÃÛ³Ý ¨ ¹ñ³ ÑÇÙùáí é³½Ù³í³ñ³Ï³Ý ·áñÍáÕáõÃÛáõÝÝ»ñÇ Íñ³·ñÇ Ùß³ÏáõÙ (Ñ³ï)</t>
  </si>
  <si>
    <t>ØÇÝã¨ 3 ï³ñ»Ï³Ý »ñ»Ë³ÛÇ ËÝ³ÙùÇ ³ñÓ³Ïáõñ¹Çó ãû·ïíáÕ ÏÇÝ Í³é³ÛáÕÝ»ñÇÝ ¹ñ³Ù³Ï³Ý ³ç³ÏóáõÃÛ³Ý ïñ³Ù³¹ñÙ³Ý ÑÝ³ñ³íáñáõÃÛáõÝÝ»ñÇ í»ñ³µ»ñÛ³É ½»ÏáõÛó (Ñ³ï)</t>
  </si>
  <si>
    <t>ä³ñ»Ï³ÛÇÝ Í³é³ÛáõÃÛáõÝáõÙ Ï³Ý³Ýó ÁÝ¹áõÝ»ÉáõÃÛáõÝÁ ËáãÁÝ¹áïáÕ ûñ»Ýë¹ñáõÃÛ³Ý, Ù³ëÝ³íáñ³å»ë՝ ÐÐ Ï³é³í³ñáõÃÛ³Ý 2003 Ã. ÑáõÝí³ñÇ 23-Ç N 175-Ü áñáßÙ³Ý í»ñ³Ý³ÛáõÙ ¨ ûñ»Ýë¹ñ³Ï³Ý ÷á÷áËáõÃÛáõÝÝ»ñÇ Ý³Ë³·ÍÇ Ùß³ÏáõÙ</t>
  </si>
  <si>
    <t>ä³ñ»Ï³ÛÇÝ Í³é³ÛáõÃÛáõÝáõÙ ³ßË³ï³ÝùÇ ÁÝ¹áõÝí»Éáõ å³Ñ³ÝçÝ»ñÇ, »ñ³ßËÇùÝ»ñÇ ¨ ÑÝ³ñ³íáñáõÃÛáõÝÝ»ñÇ í»ñ³µ»ñÛ³É Ñ³Ù³å³ï³ëË³Ý ï»Õ»Ï³ïíáõÃÛáõÝ å³ñáõÝ³ÏáÕ µñáßáõñÝ»ñÇ Ùß³ÏáõÙ ¨ ïå³·ñáõÃÛáõÝ</t>
  </si>
  <si>
    <t>ä³ñ»Ï³ÛÇÝ Í³é³ÛáõÃÛ³Ý åáï»ÝóÇ³É ÏÇÝ ¹ÇÙáñ¹Ý»ñÇ Ñ»ï Ñ³Ý¹ÇåáõÙÝ»ñÇ Ï³½Ù³Ï»ñåáõÙ ÐÐ 4 Ù³ñ½áõÙ</t>
  </si>
  <si>
    <t>ÀÝï³Ý»Ï³Ý µéÝáõÃÛ³Ý í»ñ³µ»ñÛ³É Ýå³ï³Ï³ÛÇÝ ¹³ëÁÝÃ³óÇ Ï³½Ù³Ï»ñåáõÙ ÐÐ áëïÇÏ³ÝáõÃÛ³Ý Í³é³ÛáÕÝ»ñÇ Ñ³Ù³ñ</t>
  </si>
  <si>
    <t>ÎÇÝ Í³é³ÛáÕÝ»ñÇ Ñ³Ù³ñ Ù»ÝÃáñ³Ï³Ý Íñ³·ñÇ Ùß³ÏáõÙ</t>
  </si>
  <si>
    <t xml:space="preserve"> ÐÐ Ù³ñ¹áõ Çñ³íáõÝùÝ»ñÇ å³ßïå³ÝÇ ³ßË³ï³Ï³½ÙÇ  ï»ËÝÇÏ³Ï³Ý Ñ³·»óí³ÍáõÃÛ³Ý µ³ñ»É³íáõÙ </t>
  </si>
  <si>
    <t xml:space="preserve"> ÐÐ Ù³ñ¹áõ Çñ³íáõÝùÝ»ñÇ å³ßïå³ÝÇ ³ßË³ï³Ï³½ÙÇ ³ßË³ï³Ýù³ÛÇÝ å³ÛÙ³ÝÝ»ñÇ µ³ñ»É³íÙ³Ý Ñ³Ù³ñ í³ñã³Ï³Ý ë³ñù³íáñáõÙÝ»ñÇ Ó»éùµ»ñáõÙ </t>
  </si>
  <si>
    <t xml:space="preserve"> ä»ï³Ï³Ý Ù³ñÙÇÝÝ»ñÇ ÏáÕÙÇó û·ï³·áñÍíáÕ áã ýÇÝ³Ýë³Ï³Ý ³ÏïÇíÝ»ñÇ Ñ»ï ·áñÍ³éÝáõÃÛáõÝÝ»ñ </t>
  </si>
  <si>
    <t>Ñ³Ù³Ï³ñ·ã³ÛÇÝ ï»ËÝÇÏ³ ¨ ë³ñù³íáñáõÙÝ»ñ</t>
  </si>
  <si>
    <t>¶ñ³ë»ÝÛ³Ï³ÛÇÝ ·áõÛù ¨ ³ÛÉÝ</t>
  </si>
  <si>
    <t>²ç³ÏóáõÃÛáõÝ ÐÐ Ù³ñ¹áõ Çñ³íáõÝùÝ»ñÇ å³ßïå³ÝÇ ³ßË³ï³Ï³½ÙÇ ï»ËÝÇÏ³Ï³Ý Ñ³·»óí³ÍáõÃÛ³Ý µ³ñ»É³íáõÙ</t>
  </si>
  <si>
    <t>ÐÐ Ù³ñ¹áõ Çñ³íáõÝùÝ»ñÇ å³ßïå³ÝÇ ³ßË³ï³Ï³½ÙÇ ³ßË³ï³Ýù³ÛÇÝ å³ÛÙ³ÝÝ»ñÇ µ³ñ»É³íÙ³ÝÝ áõÕÕí³Í í³ñã³Ï³Ý ë³ñù³íáñáõÙÝ»ñÇ Ó»éùµ»ñáõÙ</t>
  </si>
  <si>
    <t xml:space="preserve">Քանակական </t>
  </si>
  <si>
    <t>Գրավոր և բանավոր դիմում-բողոքների քանակը՝ ըստ իրավական ծառայություն ստացած անձանց</t>
  </si>
  <si>
    <t>àñ³Ï³Ï³Ý</t>
  </si>
  <si>
    <t>4111.Աշխատողների աշխատավարձեր և հավելավճարներ</t>
  </si>
  <si>
    <t>4112.Պարգևատրումներ, դրամական խրախուսումներ և հատուկ վճարներ</t>
  </si>
  <si>
    <t xml:space="preserve">4113.Քաղաքացիական, դատական և պետական ծառայողների պարգևատրում </t>
  </si>
  <si>
    <t>4212.Էներգետիկ ծառայություններ</t>
  </si>
  <si>
    <t>4213.Կոմունալ ծառայություններ</t>
  </si>
  <si>
    <t>4214Կապի ծառայություններ</t>
  </si>
  <si>
    <t>4215.Ապահովագրական ծախսեր</t>
  </si>
  <si>
    <t>4216.Գույքի և սարքավորումների վարձակալություն</t>
  </si>
  <si>
    <t>4221.Ներքին  գործուղումներ</t>
  </si>
  <si>
    <t>4222.Արտասահմանյան գործուղումների գծով ծախսեր</t>
  </si>
  <si>
    <t>4231.Վաչական ծառայություններ</t>
  </si>
  <si>
    <t>4232.Համակարգչային ծառայություններ</t>
  </si>
  <si>
    <t>4234.Տեղեկատվական ծառայություններ</t>
  </si>
  <si>
    <t>4237.Ներկայացուցչական  ծախսեր</t>
  </si>
  <si>
    <t>4239.Ընդհանուր բնույթի այլ ծառայություններ</t>
  </si>
  <si>
    <t>4251.Շենքերի և կառույցների ընթացիկ նորոգում և պահպանում</t>
  </si>
  <si>
    <t>4252Մեքենաների և սարքավորումների ընթացիկ նորոգում և պահպանում</t>
  </si>
  <si>
    <t>4261.Գրասենյակային նյութեր և հագուստ</t>
  </si>
  <si>
    <t>4264.Տրանսպորտային նյութեր</t>
  </si>
  <si>
    <t xml:space="preserve">4267.Կենցաղային և հանրային սննդի նյութեր </t>
  </si>
  <si>
    <t xml:space="preserve">4269. Հատուկ նպատակալին այլ նյութեր </t>
  </si>
  <si>
    <t>4621.Ընթացիկ դրամաշնորհներ միջազգային կազմակերպություններին</t>
  </si>
  <si>
    <t>5122.Վարչական սարքավորումներ</t>
  </si>
  <si>
    <t>03</t>
  </si>
  <si>
    <t>02</t>
  </si>
  <si>
    <t>4823Պարտադիր վճարներ</t>
  </si>
  <si>
    <t>Այլ  ծախսեր</t>
  </si>
  <si>
    <t>4233 Աշխատակազմի մասնագիտական զարգացման ծառայություններ</t>
  </si>
  <si>
    <t xml:space="preserve"> ՀՀ մարդու իրավունքների պաշտպանի աշխատակազմի  տեխնիկական հագեցվածության բարելավում</t>
  </si>
  <si>
    <t>Երևան քաղաք</t>
  </si>
  <si>
    <r>
      <t>Երևույթի հանդես գալու հավանականությունը</t>
    </r>
    <r>
      <rPr>
        <vertAlign val="superscript"/>
        <sz val="11"/>
        <color theme="1"/>
        <rFont val="GHEA Grapalat"/>
        <family val="3"/>
      </rPr>
      <t>41</t>
    </r>
  </si>
  <si>
    <t>Առկա ռեսուրսներով դրական լուծում ստացած գործերի քանակական ցուցանիշների և որակի անկում</t>
  </si>
  <si>
    <t>Աշխատակազմի կարողությունների հզորացում, որը թույլ կտա գործնականում իրականացնել քաղաքացիների իրավունքների առավել արդյունավետ պաշտպանություն՝ ապահովելով նրանց իրավունքների ենթադրյալ խախտումների դեպքում Պաշտպանի աջակցությունը ստանալու հնարավորությունը:</t>
  </si>
  <si>
    <t>31003</t>
  </si>
  <si>
    <t>854</t>
  </si>
  <si>
    <t>5437</t>
  </si>
  <si>
    <t>370</t>
  </si>
  <si>
    <t>Մարդու իրավունքների պաշտպանություն</t>
  </si>
  <si>
    <t>5434</t>
  </si>
  <si>
    <t>370.0</t>
  </si>
  <si>
    <r>
      <t xml:space="preserve"> Միջազգային </t>
    </r>
    <r>
      <rPr>
        <sz val="8"/>
        <rFont val="GHEA Grapalat"/>
        <family val="3"/>
      </rPr>
      <t></t>
    </r>
    <r>
      <rPr>
        <i/>
        <sz val="8"/>
        <rFont val="GHEA Grapalat"/>
        <family val="3"/>
      </rPr>
      <t>A</t>
    </r>
  </si>
  <si>
    <t xml:space="preserve">Թեժ գիծ հեռախոսահամարներին ստացված զանգեր, քանակ </t>
  </si>
  <si>
    <t>Ընտանիքում բռնության ենթարկված անձանց պաշտպանության հարցերին վերաբերող բողոքների քանակը՝ ըստ  իրավական ծառայություն ստացած անձանց</t>
  </si>
  <si>
    <t>Երեխաների իրավունքների պաշտպանության հարցերին վերաբերող բողոքների քանակը՛ ըստ  իրավական ծառայություն ստացած անձանց</t>
  </si>
  <si>
    <t>Հաշմանդամություն ունեցող անձանց իրավունքների պաշտպանության հարցերին վերաբերող բողոքների քանակը՝ ըստ  իրավական ծառայություն ստացած անձանց</t>
  </si>
  <si>
    <t>Դրական լուծում ստացած դիմում-բողոքների քանակը` ըստ  իրավական ծառայություն ստացած անձանց</t>
  </si>
  <si>
    <t>Ուսումնասիրված դիմում-բողոքների մեջ դրական լուծում ստացած դիմում-բողոքների տեսակարար կշիռը, տոկոս</t>
  </si>
  <si>
    <t>Պաշտպանի տարեկան հաղորդման և արտահերթ զեկույցների, ներառյալ՝ Կանխարգելման ազգային մեխանիզմի, Կոնվենցիոն մանդատների ապահովման շրջանակներում զեկույցների, ուսումնասիրությունների և իրավական չափանիշների հրապարակում, հատ</t>
  </si>
  <si>
    <t xml:space="preserve">Կանխարգելման ազգային մեխանիզմի գործառույթի շրջանակներում այցեր ազատությունից զրկման վայրեր, հատ </t>
  </si>
  <si>
    <t>Կանխարգելման ազգային մեխանիզմի գործառույթի շրջանակներում  քննարկումների, մարդու իրավունքների և հիմնարար ազատությունների հարցերով վերապատրաստման միջոցառումների կազմակերպում և իրականացում, այդ թվում՝ միջազգային միջոցառումներ և փորձի փոխանակում, հատ</t>
  </si>
  <si>
    <t xml:space="preserve">Արագ արձագանքման և բողոքների քննարկման շրջանակներում այցեր, այդ թվում՝ փաստահավաք աշխատանքներ, հատ </t>
  </si>
  <si>
    <t>Մարդու իրավունքների և հիմնարար ազատությունների հարցերով իրազեկման աշխատանքների կատարման ուղղությամբ միջոցառումների (այդ թվում՝ երկխոսությունների և հարցազրույցների) հանրայնացում և տարածում, քանակ</t>
  </si>
  <si>
    <t>Մշտադիտարկման այցեր երեխայի խնամքի և պաշտպանության կազմակերպություններ, ուսումնական հաստատություններ, հաշմանդամություն ունեցող անձանց խնամք և աջակցություն տրամադրող հաստատություններ, պետության կողմից պատվիրակված ծառայություններ մատուցող կազմակերպություններ, հատ</t>
  </si>
  <si>
    <t>Իրավական ակտերի նախագծերի վերաբերյալ դիտողությունների և առաջարկությունների, ինչպես նաև անհատական դիմում-բողոքների  քննարկման և իրականացված այցերի արդյունքներով օրենսդրական բնույթի առաջարկների ներկայացում, Սահմանադրական դատարան դիմումների և հատուկ կարծիքների ներկայացում, քանակ</t>
  </si>
  <si>
    <t>Պաշտպանին առընթեր հասարակական խորհուրդների նիստեր և աշխատանքային քննարկումներ, հատ</t>
  </si>
  <si>
    <t xml:space="preserve">²ñ¹ÛáõÝùÇ ã³÷áñáßÇãÇ ³Ýí³ÝáõÙÁ ¨ ã³÷Ù³Ý ÙÇ³íáñÁ   </t>
  </si>
  <si>
    <t xml:space="preserve">Արդյունքի չափորոշիչի անվանումը **  և չափման միավորը   </t>
  </si>
  <si>
    <t>Փոփոխությունը 2025-2027թթ. ՄԺԾԾ փաստաթղթի համեմատ (լրացնել այո կամ ոչ)</t>
  </si>
  <si>
    <t>** Արդյունքի չափորոշիչների  անվանումները  հիմնականում վերաձևակերպվել են, սակայն չափորոշիչների բովանդակությունը և հաշվարկման  մեթոդը մնացել են անփոփոխ։</t>
  </si>
  <si>
    <t xml:space="preserve">   Մարդու իրավունքների պաշտպանի գործունեության թիրախային առաջնահերթություններն են, մասնավորապես, խոշտանգման, անմարդկային ու արժանապատվությունը նվաստացնող վերաբերմունքի դեմ պայքարի, երեխաների, հաշմանդամություն ունեցող անձանց իրավունքների պաշտպանության, ընտանեկան բռնության դեմ պայքարի ու կանանց իրավունքների խթանման, խտրականության դեմ պայքարի, հավաքների ազատության և կարծիքի արտահայտման ազատության երաշխավորման ոլորտներում, քրեական արդարադատության համակարգում մարդու իրավունքների պաշտպանությանն ուղղված աշխատանքները, ինչպես նաև մարդու իրավունքների պաշտպանության համակարգի ամրապնդմանն ուղղված միջազգային համագործակցության զարգացումն այլ երկրների օմբուդսմանական հաստատությունների, մարդու իրավունքների պաշտպանության միջազգային ու տարածաշրջանային կառույցների հետ։ 
  Մարդու իրավունքների պաշտպանի գործունեության այս հիմնական թիրախների ապահովմանն է ուղղված Աշխատակազմի գործունեությունը՝ հետևյալ հիմնական ուղղություններով. 
•	անհատական բողոքների և դիմումների քննարկում, մշտադիտարկման այցեր, դրանց արդյունքներով համակարգային խնդիրների վերհանում, 
•	մարդու իրավունքներին և ազատություններին վերաբերող նորմատիվ իրավական ակտերի նախագծերի վերաբերյալ իրավասու մարմին կարծիքների տրամադրում,
•	մարդու իրավունքների ու ազատությունների ապահովմանն ուղղված օրենսդրական նախագծերի մշակում,
•	օրենքների, Ազգային ժողովի որոշումների, Հանրապետության նախագահի հրամանագրերի և կարգադրությունների, Կառավարության և վարչապետի որոշումների, ենթաօրենսդրական նորմատիվ իրավական ակտերի Սահմանադրության 2-րդ գլխի դրույթներին համապատասխանության հարցերով Սահմանադրական դատարան դիմումների հասցեագրում, 
•	Սահմանադրական դատարանում քննվող՝ Սահմանադրության 2-րդ գլխի դրույթներին հակասությանը վերաբերող դիմումների վերաբերյալ հատուկ կարծիքների ներկայացում, 
•	մարդու իրավունքների կրթությանն ու իրազեկմանն ուղղված շարունակական միջոցառումների անցկացում,
•	մարդու իրավունքների մանդատ ունեցող միջազգային և տարածաշրջանային կազմակերպությունների հետ աշխատանք՝ միտված Հայաստանում մարդու իրավունքների պաշտպանության իրավիճակի ներկայացմանն ու բարելավմանը:
</t>
  </si>
  <si>
    <t xml:space="preserve"> ՄԱԿ-ի կայուն զարգացման 16-րդ նպատակ՝ Արդար, խաղաղ և ներառական հասարակությունների կառուցման խթանումը                                                                          Թիրախ՝ 16.ա Ուժեղացնել բոլոր մակարդակների համապատասխան ազգային հաստատությունները, այդ թվում և միջազգային գործակցության միջոցով, զարգացնելու՝ բռնությունները կանխելու և ահաբեկչության ու հանցավորության դեմ պայքարելու կարողությունները մասնավորապես զարգացող երկրներում                                                                    Ցուցանիշ՝ ԿԶՆ 16.ա.1 Փարիզյան սկզբունքներին համահունչ մարդու իրավունքների պաշտպանության ազգային անկախ հաստատությունների առկայությունը</t>
  </si>
  <si>
    <t xml:space="preserve">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A միջազգային հեղինակավոր կարգավիճակի պահպանում (վերահաստատում) </t>
  </si>
  <si>
    <t>Գրավոր և բանավոր դիմում-բողոքների շարունակական աճ</t>
  </si>
  <si>
    <t>597299.7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</si>
</sst>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0.0\);\-"/>
    <numFmt numFmtId="165" formatCode="0.0"/>
  </numFmts>
  <fonts count="68">
    <font>
      <sz val="11"/>
      <color theme="1"/>
      <name val="Calibri"/>
      <family val="2"/>
      <scheme val="minor"/>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sz val="8"/>
      <color theme="1"/>
      <name val="Calibri"/>
      <family val="2"/>
      <scheme val="minor"/>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vertAlign val="superscript"/>
      <sz val="10"/>
      <color theme="1"/>
      <name val="GHEA Grapalat"/>
      <family val="3"/>
    </font>
    <font>
      <b/>
      <vertAlign val="superscript"/>
      <sz val="10"/>
      <color theme="1"/>
      <name val="GHEA Grapalat"/>
      <family val="3"/>
    </font>
    <font>
      <sz val="11"/>
      <color rgb="FFFF0000"/>
      <name val="Calibri"/>
      <family val="2"/>
      <scheme val="minor"/>
    </font>
    <font>
      <sz val="8"/>
      <color rgb="FFFF0000"/>
      <name val="GHEA Grapalat"/>
      <family val="3"/>
    </font>
    <font>
      <sz val="10"/>
      <name val="Arial"/>
      <family val="2"/>
    </font>
    <font>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sz val="11"/>
      <name val="Calibri"/>
      <family val="2"/>
      <scheme val="minor"/>
    </font>
    <font>
      <sz val="8"/>
      <name val="GHEA Grapalat"/>
      <family val="3"/>
    </font>
    <font>
      <sz val="11"/>
      <color theme="1"/>
      <name val="Timse"/>
    </font>
    <font>
      <i/>
      <sz val="8"/>
      <name val="GHEA Grapalat"/>
      <family val="3"/>
    </font>
    <font>
      <sz val="11"/>
      <color theme="1"/>
      <name val="Arial Armenian"/>
      <family val="2"/>
    </font>
    <font>
      <i/>
      <sz val="8"/>
      <color rgb="FF000000"/>
      <name val="Arial Armenian"/>
      <family val="2"/>
    </font>
    <font>
      <i/>
      <sz val="8"/>
      <name val="Arial Armenian"/>
      <family val="2"/>
    </font>
    <font>
      <sz val="8"/>
      <name val="Arial Armenian"/>
      <family val="2"/>
    </font>
    <font>
      <sz val="8"/>
      <color theme="1"/>
      <name val="Arial Armenian"/>
      <family val="2"/>
    </font>
    <font>
      <sz val="8"/>
      <color rgb="FF000000"/>
      <name val="Arial Armenian"/>
      <family val="2"/>
    </font>
    <font>
      <i/>
      <sz val="8"/>
      <color rgb="FFFF0000"/>
      <name val="Arial Armenian"/>
      <family val="2"/>
    </font>
    <font>
      <i/>
      <sz val="8"/>
      <color theme="1"/>
      <name val="Arial Armenian"/>
      <family val="2"/>
    </font>
    <font>
      <sz val="11"/>
      <name val="Arial Armenian"/>
      <family val="2"/>
    </font>
    <font>
      <sz val="8"/>
      <color rgb="FFFF0000"/>
      <name val="Arial Armenian"/>
      <family val="2"/>
    </font>
    <font>
      <i/>
      <sz val="10"/>
      <name val="Arial Armenian"/>
      <family val="2"/>
    </font>
    <font>
      <sz val="10"/>
      <color theme="1"/>
      <name val="Calibri"/>
      <family val="2"/>
      <scheme val="minor"/>
    </font>
    <font>
      <b/>
      <sz val="8"/>
      <name val="GHEA Grapalat"/>
      <family val="3"/>
    </font>
    <font>
      <vertAlign val="superscript"/>
      <sz val="11"/>
      <color theme="1"/>
      <name val="GHEA Grapalat"/>
      <family val="3"/>
    </font>
    <font>
      <sz val="9"/>
      <color indexed="81"/>
      <name val="Tahoma"/>
      <family val="2"/>
    </font>
    <font>
      <b/>
      <sz val="9"/>
      <color indexed="81"/>
      <name val="Tahoma"/>
      <family val="2"/>
    </font>
    <font>
      <sz val="11"/>
      <name val="GHEA Grapalat"/>
      <family val="3"/>
    </font>
    <font>
      <sz val="10"/>
      <color rgb="FF000000"/>
      <name val="GHEA Grapalat"/>
      <family val="3"/>
    </font>
    <font>
      <i/>
      <sz val="10"/>
      <color rgb="FF000000"/>
      <name val="GHEA Grapalat"/>
      <family val="3"/>
    </font>
    <font>
      <i/>
      <sz val="8"/>
      <color rgb="FFFF0000"/>
      <name val="GHEA Grapalat"/>
      <family val="3"/>
    </font>
    <font>
      <sz val="8"/>
      <name val="Courier New"/>
      <family val="3"/>
    </font>
  </fonts>
  <fills count="42">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9">
    <xf numFmtId="0" fontId="0" fillId="0" borderId="0"/>
    <xf numFmtId="0" fontId="24" fillId="0" borderId="0"/>
    <xf numFmtId="0" fontId="25" fillId="16" borderId="23" applyNumberFormat="0" applyFont="0" applyAlignment="0" applyProtection="0"/>
    <xf numFmtId="0" fontId="26" fillId="0" borderId="0">
      <alignment horizontal="left" vertical="top" wrapText="1"/>
    </xf>
    <xf numFmtId="0" fontId="27" fillId="0" borderId="0" applyNumberFormat="0" applyFill="0" applyBorder="0" applyAlignment="0" applyProtection="0"/>
    <xf numFmtId="0" fontId="28" fillId="0" borderId="16" applyNumberFormat="0" applyFill="0" applyAlignment="0" applyProtection="0"/>
    <xf numFmtId="0" fontId="29" fillId="0" borderId="17" applyNumberFormat="0" applyFill="0" applyAlignment="0" applyProtection="0"/>
    <xf numFmtId="0" fontId="30" fillId="0" borderId="18" applyNumberFormat="0" applyFill="0" applyAlignment="0" applyProtection="0"/>
    <xf numFmtId="0" fontId="30" fillId="0" borderId="0" applyNumberFormat="0" applyFill="0" applyBorder="0" applyAlignment="0" applyProtection="0"/>
    <xf numFmtId="0" fontId="31" fillId="10"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4" fillId="13" borderId="19" applyNumberFormat="0" applyAlignment="0" applyProtection="0"/>
    <xf numFmtId="0" fontId="35" fillId="14" borderId="20" applyNumberFormat="0" applyAlignment="0" applyProtection="0"/>
    <xf numFmtId="0" fontId="36" fillId="14" borderId="19" applyNumberFormat="0" applyAlignment="0" applyProtection="0"/>
    <xf numFmtId="0" fontId="37" fillId="0" borderId="21" applyNumberFormat="0" applyFill="0" applyAlignment="0" applyProtection="0"/>
    <xf numFmtId="0" fontId="38" fillId="15" borderId="22" applyNumberFormat="0" applyAlignment="0" applyProtection="0"/>
    <xf numFmtId="0" fontId="22" fillId="0" borderId="0" applyNumberFormat="0" applyFill="0" applyBorder="0" applyAlignment="0" applyProtection="0"/>
    <xf numFmtId="0" fontId="39" fillId="0" borderId="0" applyNumberFormat="0" applyFill="0" applyBorder="0" applyAlignment="0" applyProtection="0"/>
    <xf numFmtId="0" fontId="40" fillId="0" borderId="24" applyNumberFormat="0" applyFill="0" applyAlignment="0" applyProtection="0"/>
    <xf numFmtId="0" fontId="41"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41" fillId="40" borderId="0" applyNumberFormat="0" applyBorder="0" applyAlignment="0" applyProtection="0"/>
    <xf numFmtId="164" fontId="26" fillId="0" borderId="0" applyFill="0" applyBorder="0" applyProtection="0">
      <alignment horizontal="right" vertical="top"/>
    </xf>
    <xf numFmtId="0" fontId="25" fillId="16" borderId="23" applyNumberFormat="0" applyFont="0" applyAlignment="0" applyProtection="0"/>
    <xf numFmtId="0" fontId="25" fillId="18"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43" fontId="42" fillId="0" borderId="0" applyFont="0" applyFill="0" applyBorder="0" applyAlignment="0" applyProtection="0"/>
  </cellStyleXfs>
  <cellXfs count="270">
    <xf numFmtId="0" fontId="0" fillId="0" borderId="0" xfId="0"/>
    <xf numFmtId="0" fontId="0" fillId="0" borderId="0" xfId="0" applyBorder="1"/>
    <xf numFmtId="0" fontId="0" fillId="0" borderId="0" xfId="0" applyAlignment="1">
      <alignment horizontal="justify" vertical="center"/>
    </xf>
    <xf numFmtId="0" fontId="0" fillId="0" borderId="0" xfId="0" applyAlignment="1">
      <alignment horizontal="center" vertical="center" wrapText="1"/>
    </xf>
    <xf numFmtId="0" fontId="9" fillId="0" borderId="0" xfId="0" applyFont="1" applyBorder="1" applyAlignment="1">
      <alignment horizontal="left" vertical="center"/>
    </xf>
    <xf numFmtId="0" fontId="13" fillId="0" borderId="0" xfId="0" applyFont="1" applyAlignment="1">
      <alignment vertical="center"/>
    </xf>
    <xf numFmtId="0" fontId="1" fillId="4"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0" fillId="0" borderId="0" xfId="0" applyAlignment="1">
      <alignment horizontal="left"/>
    </xf>
    <xf numFmtId="0" fontId="8" fillId="0" borderId="0" xfId="0" applyFont="1" applyBorder="1" applyAlignment="1"/>
    <xf numFmtId="0" fontId="15" fillId="0" borderId="0" xfId="0" applyFont="1" applyBorder="1" applyAlignment="1">
      <alignment vertical="center"/>
    </xf>
    <xf numFmtId="0" fontId="14" fillId="0" borderId="0" xfId="0" applyFont="1" applyBorder="1" applyAlignment="1">
      <alignment vertical="center" wrapText="1"/>
    </xf>
    <xf numFmtId="0" fontId="0" fillId="0" borderId="0" xfId="0" applyBorder="1" applyAlignment="1"/>
    <xf numFmtId="49" fontId="1" fillId="2" borderId="1" xfId="0" applyNumberFormat="1" applyFont="1" applyFill="1" applyBorder="1" applyAlignment="1">
      <alignment vertical="center" wrapText="1"/>
    </xf>
    <xf numFmtId="49" fontId="2" fillId="0" borderId="1" xfId="0" applyNumberFormat="1" applyFont="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4" fillId="0" borderId="0" xfId="0" applyFont="1" applyBorder="1" applyAlignment="1">
      <alignment vertical="center"/>
    </xf>
    <xf numFmtId="0" fontId="16" fillId="7" borderId="0" xfId="0" applyFont="1" applyFill="1" applyAlignment="1">
      <alignment vertical="center"/>
    </xf>
    <xf numFmtId="0" fontId="17" fillId="7" borderId="0" xfId="0" applyFont="1" applyFill="1" applyBorder="1" applyAlignment="1">
      <alignment vertical="center"/>
    </xf>
    <xf numFmtId="0" fontId="4" fillId="7" borderId="0" xfId="0" applyFont="1" applyFill="1" applyBorder="1" applyAlignment="1">
      <alignment vertical="center"/>
    </xf>
    <xf numFmtId="0" fontId="0" fillId="6" borderId="1" xfId="0" applyFill="1" applyBorder="1" applyAlignment="1">
      <alignment horizontal="center"/>
    </xf>
    <xf numFmtId="49" fontId="1" fillId="2" borderId="6" xfId="0" applyNumberFormat="1" applyFont="1" applyFill="1" applyBorder="1" applyAlignment="1">
      <alignment horizontal="center" vertical="center" wrapText="1"/>
    </xf>
    <xf numFmtId="49" fontId="1" fillId="2" borderId="5" xfId="0" applyNumberFormat="1" applyFont="1" applyFill="1" applyBorder="1" applyAlignment="1">
      <alignment vertical="center" wrapText="1"/>
    </xf>
    <xf numFmtId="49" fontId="2" fillId="6" borderId="1" xfId="0" applyNumberFormat="1" applyFont="1" applyFill="1" applyBorder="1" applyAlignment="1">
      <alignment vertical="center" wrapText="1"/>
    </xf>
    <xf numFmtId="49" fontId="2" fillId="6" borderId="6" xfId="0" applyNumberFormat="1" applyFont="1" applyFill="1" applyBorder="1" applyAlignment="1">
      <alignment vertical="center" wrapText="1"/>
    </xf>
    <xf numFmtId="0" fontId="11" fillId="0" borderId="0" xfId="0" applyFont="1" applyAlignment="1">
      <alignment vertical="center"/>
    </xf>
    <xf numFmtId="0" fontId="2" fillId="6" borderId="1" xfId="0" applyFont="1" applyFill="1" applyBorder="1" applyAlignment="1">
      <alignment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7" borderId="0" xfId="0" applyFill="1"/>
    <xf numFmtId="0" fontId="1" fillId="2" borderId="1" xfId="0" applyFont="1" applyFill="1" applyBorder="1" applyAlignment="1">
      <alignment vertical="center" wrapText="1"/>
    </xf>
    <xf numFmtId="0" fontId="0" fillId="5" borderId="3" xfId="0" applyFill="1" applyBorder="1" applyAlignment="1">
      <alignment vertical="center" wrapText="1"/>
    </xf>
    <xf numFmtId="0" fontId="0" fillId="5" borderId="7" xfId="0" applyFill="1" applyBorder="1" applyAlignment="1">
      <alignment vertical="center" wrapText="1"/>
    </xf>
    <xf numFmtId="0" fontId="2" fillId="6" borderId="1" xfId="0" applyFont="1" applyFill="1" applyBorder="1" applyAlignment="1">
      <alignment horizontal="justify" vertical="center" wrapText="1"/>
    </xf>
    <xf numFmtId="0" fontId="0" fillId="6" borderId="1" xfId="0" applyFill="1" applyBorder="1" applyAlignment="1">
      <alignment wrapText="1"/>
    </xf>
    <xf numFmtId="0" fontId="2" fillId="6" borderId="5" xfId="0" applyFont="1" applyFill="1" applyBorder="1" applyAlignment="1">
      <alignment horizontal="justify" vertical="center" wrapText="1"/>
    </xf>
    <xf numFmtId="0" fontId="6" fillId="6" borderId="5" xfId="0" applyFont="1" applyFill="1" applyBorder="1" applyAlignment="1">
      <alignment vertical="center" wrapText="1"/>
    </xf>
    <xf numFmtId="0" fontId="3" fillId="6" borderId="5" xfId="0" applyFont="1" applyFill="1" applyBorder="1"/>
    <xf numFmtId="0" fontId="2" fillId="6" borderId="5" xfId="0" applyFont="1" applyFill="1" applyBorder="1" applyAlignment="1">
      <alignmen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5" borderId="15" xfId="0" applyFill="1" applyBorder="1" applyAlignment="1">
      <alignment vertical="center" wrapText="1"/>
    </xf>
    <xf numFmtId="0" fontId="0" fillId="5" borderId="9" xfId="0" applyFill="1" applyBorder="1" applyAlignment="1">
      <alignment vertical="center" wrapText="1"/>
    </xf>
    <xf numFmtId="0" fontId="8" fillId="5" borderId="6" xfId="0" applyFont="1" applyFill="1" applyBorder="1"/>
    <xf numFmtId="49" fontId="1" fillId="8" borderId="2" xfId="0" applyNumberFormat="1" applyFont="1" applyFill="1" applyBorder="1" applyAlignment="1">
      <alignment vertical="center" wrapText="1"/>
    </xf>
    <xf numFmtId="0" fontId="0" fillId="8" borderId="3" xfId="0" applyFill="1" applyBorder="1"/>
    <xf numFmtId="49" fontId="5" fillId="8" borderId="3" xfId="0" applyNumberFormat="1" applyFont="1" applyFill="1" applyBorder="1" applyAlignment="1">
      <alignment vertical="center" wrapText="1"/>
    </xf>
    <xf numFmtId="49" fontId="5" fillId="8" borderId="7" xfId="0" applyNumberFormat="1" applyFont="1" applyFill="1" applyBorder="1" applyAlignment="1">
      <alignment vertical="center" wrapText="1"/>
    </xf>
    <xf numFmtId="49" fontId="1" fillId="8" borderId="11" xfId="0" applyNumberFormat="1" applyFont="1" applyFill="1" applyBorder="1" applyAlignment="1">
      <alignment vertical="center"/>
    </xf>
    <xf numFmtId="0" fontId="0" fillId="8" borderId="12" xfId="0" applyFill="1" applyBorder="1"/>
    <xf numFmtId="49" fontId="5" fillId="8" borderId="12" xfId="0" applyNumberFormat="1" applyFont="1" applyFill="1" applyBorder="1" applyAlignment="1">
      <alignment vertical="center" wrapText="1"/>
    </xf>
    <xf numFmtId="49" fontId="5" fillId="8" borderId="8" xfId="0" applyNumberFormat="1" applyFont="1" applyFill="1" applyBorder="1" applyAlignment="1">
      <alignment vertical="center" wrapText="1"/>
    </xf>
    <xf numFmtId="0" fontId="0" fillId="8" borderId="2" xfId="0" applyFill="1" applyBorder="1"/>
    <xf numFmtId="49" fontId="1" fillId="8" borderId="3" xfId="0" applyNumberFormat="1" applyFont="1" applyFill="1" applyBorder="1" applyAlignment="1">
      <alignment vertical="center"/>
    </xf>
    <xf numFmtId="0" fontId="3" fillId="6" borderId="1" xfId="0" applyFont="1" applyFill="1" applyBorder="1" applyAlignment="1">
      <alignment vertical="center" wrapText="1"/>
    </xf>
    <xf numFmtId="0" fontId="8" fillId="6" borderId="1" xfId="0" applyFont="1" applyFill="1" applyBorder="1" applyAlignment="1">
      <alignment horizontal="justify" vertical="center" wrapText="1"/>
    </xf>
    <xf numFmtId="0" fontId="8" fillId="2" borderId="6" xfId="0" applyFont="1" applyFill="1" applyBorder="1" applyAlignment="1">
      <alignment vertical="center" wrapText="1"/>
    </xf>
    <xf numFmtId="0" fontId="8" fillId="6" borderId="6" xfId="0" applyFont="1" applyFill="1" applyBorder="1" applyAlignment="1">
      <alignment vertical="center" textRotation="90" wrapText="1"/>
    </xf>
    <xf numFmtId="0" fontId="3" fillId="6" borderId="6" xfId="0" applyFont="1" applyFill="1" applyBorder="1" applyAlignment="1">
      <alignment vertical="center" wrapText="1"/>
    </xf>
    <xf numFmtId="0" fontId="14" fillId="2" borderId="1" xfId="0" applyFont="1" applyFill="1" applyBorder="1" applyAlignment="1">
      <alignment horizontal="center" vertical="center" wrapText="1"/>
    </xf>
    <xf numFmtId="0" fontId="14" fillId="0" borderId="0" xfId="0" applyFont="1" applyBorder="1" applyAlignment="1">
      <alignment vertical="center"/>
    </xf>
    <xf numFmtId="0" fontId="14" fillId="5"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5"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15" fillId="5" borderId="1" xfId="0" applyFont="1" applyFill="1" applyBorder="1" applyAlignment="1">
      <alignment horizontal="left" vertical="center" wrapText="1" indent="2"/>
    </xf>
    <xf numFmtId="0" fontId="12" fillId="5" borderId="1" xfId="0" applyFont="1" applyFill="1" applyBorder="1" applyAlignment="1">
      <alignment vertical="center" wrapText="1"/>
    </xf>
    <xf numFmtId="0" fontId="8" fillId="0" borderId="0" xfId="0" applyFont="1" applyBorder="1" applyAlignment="1">
      <alignment horizontal="left"/>
    </xf>
    <xf numFmtId="0" fontId="0" fillId="0" borderId="0" xfId="0" applyBorder="1" applyAlignment="1">
      <alignment horizontal="left"/>
    </xf>
    <xf numFmtId="0" fontId="3" fillId="0" borderId="0" xfId="0" applyFont="1" applyBorder="1" applyAlignment="1">
      <alignment vertical="top" wrapText="1"/>
    </xf>
    <xf numFmtId="0" fontId="15" fillId="0" borderId="0" xfId="0" applyFont="1" applyBorder="1" applyAlignment="1">
      <alignment horizontal="left" wrapText="1"/>
    </xf>
    <xf numFmtId="0" fontId="18" fillId="0" borderId="0" xfId="0" applyFont="1" applyBorder="1" applyAlignment="1">
      <alignment horizontal="left" wrapText="1"/>
    </xf>
    <xf numFmtId="0" fontId="18" fillId="0" borderId="0" xfId="0" applyFont="1" applyBorder="1" applyAlignment="1">
      <alignment wrapText="1"/>
    </xf>
    <xf numFmtId="0" fontId="22" fillId="0" borderId="0" xfId="0" applyFont="1"/>
    <xf numFmtId="49" fontId="1"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2"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43" fillId="0" borderId="0" xfId="0" applyFont="1"/>
    <xf numFmtId="0" fontId="0" fillId="41" borderId="0" xfId="0" applyFill="1"/>
    <xf numFmtId="49" fontId="2" fillId="2" borderId="6" xfId="0" applyNumberFormat="1" applyFont="1" applyFill="1" applyBorder="1" applyAlignment="1">
      <alignment horizontal="center" vertical="center" wrapText="1"/>
    </xf>
    <xf numFmtId="49" fontId="2" fillId="2" borderId="5" xfId="0" applyNumberFormat="1" applyFont="1" applyFill="1" applyBorder="1" applyAlignment="1">
      <alignment vertical="center" wrapText="1"/>
    </xf>
    <xf numFmtId="2" fontId="5" fillId="8" borderId="3" xfId="0" applyNumberFormat="1" applyFont="1" applyFill="1" applyBorder="1" applyAlignment="1">
      <alignment vertical="center" wrapText="1"/>
    </xf>
    <xf numFmtId="49" fontId="1" fillId="2" borderId="11"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3" fillId="6" borderId="1" xfId="0" applyFont="1" applyFill="1" applyBorder="1" applyAlignment="1">
      <alignment horizontal="left" vertical="center" wrapText="1"/>
    </xf>
    <xf numFmtId="0" fontId="48" fillId="6" borderId="1" xfId="0" applyFont="1" applyFill="1" applyBorder="1" applyAlignment="1">
      <alignment horizontal="left" vertical="center" wrapText="1"/>
    </xf>
    <xf numFmtId="49" fontId="48" fillId="6" borderId="1" xfId="0" applyNumberFormat="1" applyFont="1" applyFill="1" applyBorder="1" applyAlignment="1">
      <alignment horizontal="left" vertical="center" wrapText="1"/>
    </xf>
    <xf numFmtId="0" fontId="48" fillId="6" borderId="6" xfId="0" applyFont="1" applyFill="1" applyBorder="1" applyAlignment="1">
      <alignment horizontal="left" vertical="center" wrapText="1"/>
    </xf>
    <xf numFmtId="0" fontId="48" fillId="6" borderId="1" xfId="0" applyFont="1" applyFill="1" applyBorder="1" applyAlignment="1">
      <alignment vertical="center" wrapText="1"/>
    </xf>
    <xf numFmtId="0" fontId="48" fillId="6" borderId="6" xfId="0" applyFont="1" applyFill="1" applyBorder="1" applyAlignment="1">
      <alignment vertical="center" wrapText="1"/>
    </xf>
    <xf numFmtId="0" fontId="47" fillId="0" borderId="0" xfId="0" applyFont="1"/>
    <xf numFmtId="0" fontId="49" fillId="6" borderId="5" xfId="0" applyFont="1" applyFill="1" applyBorder="1"/>
    <xf numFmtId="0" fontId="48" fillId="6" borderId="5" xfId="0" applyFont="1" applyFill="1" applyBorder="1" applyAlignment="1">
      <alignment vertical="center" wrapText="1"/>
    </xf>
    <xf numFmtId="0" fontId="49" fillId="6" borderId="5" xfId="0" applyFont="1" applyFill="1" applyBorder="1" applyAlignment="1">
      <alignment horizontal="justify" vertical="center" wrapText="1"/>
    </xf>
    <xf numFmtId="0" fontId="50" fillId="6" borderId="5" xfId="0" applyFont="1" applyFill="1" applyBorder="1" applyAlignment="1">
      <alignment vertical="center" wrapText="1"/>
    </xf>
    <xf numFmtId="0" fontId="51" fillId="6" borderId="5" xfId="0" applyFont="1" applyFill="1" applyBorder="1" applyAlignment="1">
      <alignment vertical="center" wrapText="1"/>
    </xf>
    <xf numFmtId="0" fontId="50" fillId="2" borderId="1" xfId="0" applyFont="1" applyFill="1" applyBorder="1" applyAlignment="1">
      <alignment horizontal="justify" vertical="center" wrapText="1"/>
    </xf>
    <xf numFmtId="0" fontId="52" fillId="2" borderId="1" xfId="0" applyFont="1" applyFill="1" applyBorder="1" applyAlignment="1">
      <alignment horizontal="justify" vertical="center" wrapText="1"/>
    </xf>
    <xf numFmtId="0" fontId="49" fillId="6" borderId="1" xfId="0" applyFont="1" applyFill="1" applyBorder="1" applyAlignment="1">
      <alignment horizontal="justify" vertical="center" wrapText="1"/>
    </xf>
    <xf numFmtId="0" fontId="47" fillId="6" borderId="1" xfId="0" applyFont="1" applyFill="1" applyBorder="1" applyAlignment="1">
      <alignment wrapText="1"/>
    </xf>
    <xf numFmtId="0" fontId="53" fillId="6" borderId="5" xfId="0" applyFont="1" applyFill="1" applyBorder="1" applyAlignment="1">
      <alignment horizontal="justify" vertical="center" wrapText="1"/>
    </xf>
    <xf numFmtId="0" fontId="50" fillId="2" borderId="1" xfId="0" applyFont="1" applyFill="1" applyBorder="1" applyAlignment="1">
      <alignment vertical="center" wrapText="1"/>
    </xf>
    <xf numFmtId="0" fontId="54" fillId="6" borderId="1" xfId="0" applyFont="1" applyFill="1" applyBorder="1" applyAlignment="1">
      <alignment horizontal="left" vertical="center" wrapText="1"/>
    </xf>
    <xf numFmtId="49" fontId="48" fillId="6" borderId="1" xfId="0" applyNumberFormat="1" applyFont="1" applyFill="1" applyBorder="1" applyAlignment="1">
      <alignment vertical="center" wrapText="1"/>
    </xf>
    <xf numFmtId="0" fontId="50" fillId="5" borderId="6" xfId="0" applyFont="1" applyFill="1" applyBorder="1"/>
    <xf numFmtId="0" fontId="50" fillId="2" borderId="2" xfId="0" applyFont="1" applyFill="1" applyBorder="1" applyAlignment="1">
      <alignment horizontal="center" vertical="center" wrapText="1"/>
    </xf>
    <xf numFmtId="0" fontId="52" fillId="2" borderId="3" xfId="0" applyFont="1" applyFill="1" applyBorder="1" applyAlignment="1">
      <alignment horizontal="center" vertical="center" wrapText="1"/>
    </xf>
    <xf numFmtId="0" fontId="55" fillId="5" borderId="3" xfId="0" applyFont="1" applyFill="1" applyBorder="1" applyAlignment="1">
      <alignment vertical="center" wrapText="1"/>
    </xf>
    <xf numFmtId="0" fontId="47" fillId="5" borderId="7" xfId="0" applyFont="1" applyFill="1" applyBorder="1" applyAlignment="1">
      <alignment vertical="center" wrapText="1"/>
    </xf>
    <xf numFmtId="0" fontId="50" fillId="2" borderId="14" xfId="0" applyFont="1" applyFill="1" applyBorder="1" applyAlignment="1">
      <alignment horizontal="center" vertical="center" wrapText="1"/>
    </xf>
    <xf numFmtId="0" fontId="52" fillId="2" borderId="15" xfId="0" applyFont="1" applyFill="1" applyBorder="1" applyAlignment="1">
      <alignment horizontal="center" vertical="center" wrapText="1"/>
    </xf>
    <xf numFmtId="0" fontId="55" fillId="5" borderId="15" xfId="0" applyFont="1" applyFill="1" applyBorder="1" applyAlignment="1">
      <alignment vertical="center" wrapText="1"/>
    </xf>
    <xf numFmtId="0" fontId="47" fillId="5" borderId="9" xfId="0" applyFont="1" applyFill="1" applyBorder="1" applyAlignment="1">
      <alignment vertical="center" wrapText="1"/>
    </xf>
    <xf numFmtId="0" fontId="55" fillId="0" borderId="0" xfId="0" applyFont="1"/>
    <xf numFmtId="0" fontId="56" fillId="6" borderId="5" xfId="0" applyFont="1" applyFill="1" applyBorder="1" applyAlignment="1">
      <alignment vertical="center" wrapText="1"/>
    </xf>
    <xf numFmtId="0" fontId="54" fillId="6" borderId="1" xfId="0" applyFont="1" applyFill="1" applyBorder="1" applyAlignment="1">
      <alignment vertical="center" wrapText="1"/>
    </xf>
    <xf numFmtId="0" fontId="12" fillId="6" borderId="1" xfId="0" applyFont="1" applyFill="1" applyBorder="1" applyAlignment="1">
      <alignment horizontal="center"/>
    </xf>
    <xf numFmtId="0" fontId="8" fillId="2" borderId="1" xfId="0" applyFont="1" applyFill="1" applyBorder="1" applyAlignment="1">
      <alignment horizontal="center" vertical="center" wrapText="1"/>
    </xf>
    <xf numFmtId="0" fontId="57" fillId="0" borderId="5" xfId="0" applyFont="1" applyBorder="1"/>
    <xf numFmtId="0" fontId="57" fillId="0" borderId="5" xfId="0" applyFont="1" applyBorder="1" applyAlignment="1">
      <alignment vertical="center" wrapText="1"/>
    </xf>
    <xf numFmtId="0" fontId="57" fillId="6" borderId="5" xfId="0" applyFont="1" applyFill="1" applyBorder="1" applyAlignment="1">
      <alignment horizontal="justify" vertical="center" wrapText="1"/>
    </xf>
    <xf numFmtId="0" fontId="42" fillId="6" borderId="5" xfId="0" applyFont="1" applyFill="1" applyBorder="1" applyAlignment="1">
      <alignment horizontal="left" vertical="center" wrapText="1"/>
    </xf>
    <xf numFmtId="0" fontId="58" fillId="6" borderId="5" xfId="0" applyFont="1" applyFill="1" applyBorder="1" applyAlignment="1">
      <alignment vertical="center" wrapText="1"/>
    </xf>
    <xf numFmtId="0" fontId="57" fillId="6" borderId="5" xfId="0" applyFont="1" applyFill="1" applyBorder="1" applyAlignment="1">
      <alignment horizontal="justify" vertical="top" wrapText="1"/>
    </xf>
    <xf numFmtId="0" fontId="46" fillId="6" borderId="1" xfId="0" applyFont="1" applyFill="1" applyBorder="1" applyAlignment="1">
      <alignment vertical="center" wrapText="1"/>
    </xf>
    <xf numFmtId="49" fontId="44" fillId="6" borderId="1" xfId="0" applyNumberFormat="1" applyFont="1" applyFill="1" applyBorder="1" applyAlignment="1">
      <alignment vertical="center" wrapText="1"/>
    </xf>
    <xf numFmtId="165" fontId="59" fillId="6" borderId="1" xfId="0" applyNumberFormat="1" applyFont="1" applyFill="1" applyBorder="1" applyAlignment="1">
      <alignment horizontal="right" vertical="center" wrapText="1"/>
    </xf>
    <xf numFmtId="0" fontId="12" fillId="2" borderId="1" xfId="0" applyFont="1" applyFill="1" applyBorder="1" applyAlignment="1">
      <alignment horizontal="center" vertical="center" wrapText="1"/>
    </xf>
    <xf numFmtId="2" fontId="5" fillId="8" borderId="12" xfId="0" applyNumberFormat="1" applyFont="1" applyFill="1" applyBorder="1" applyAlignment="1">
      <alignment vertical="center" wrapText="1"/>
    </xf>
    <xf numFmtId="2" fontId="2" fillId="0" borderId="1" xfId="0" applyNumberFormat="1" applyFont="1" applyBorder="1" applyAlignment="1">
      <alignment horizontal="center" vertical="center" wrapText="1"/>
    </xf>
    <xf numFmtId="165" fontId="0" fillId="0" borderId="0" xfId="0" applyNumberFormat="1"/>
    <xf numFmtId="165" fontId="1" fillId="2" borderId="1" xfId="0" applyNumberFormat="1" applyFont="1" applyFill="1" applyBorder="1" applyAlignment="1">
      <alignment horizontal="center" vertical="center" wrapText="1"/>
    </xf>
    <xf numFmtId="165" fontId="3" fillId="6" borderId="1" xfId="0" applyNumberFormat="1" applyFont="1" applyFill="1" applyBorder="1" applyAlignment="1">
      <alignment vertical="center" wrapText="1"/>
    </xf>
    <xf numFmtId="165" fontId="8" fillId="2" borderId="1" xfId="0" applyNumberFormat="1" applyFont="1" applyFill="1" applyBorder="1" applyAlignment="1">
      <alignment vertical="center" wrapText="1"/>
    </xf>
    <xf numFmtId="49" fontId="46" fillId="6" borderId="1" xfId="0" applyNumberFormat="1" applyFont="1" applyFill="1" applyBorder="1" applyAlignment="1">
      <alignment vertical="center" wrapText="1"/>
    </xf>
    <xf numFmtId="0" fontId="46" fillId="6" borderId="1" xfId="0" applyFont="1" applyFill="1" applyBorder="1" applyAlignment="1">
      <alignment horizontal="center" vertical="center" wrapText="1"/>
    </xf>
    <xf numFmtId="165" fontId="8" fillId="9" borderId="1" xfId="0" applyNumberFormat="1" applyFont="1" applyFill="1" applyBorder="1" applyAlignment="1">
      <alignment vertical="center" wrapText="1"/>
    </xf>
    <xf numFmtId="165" fontId="8" fillId="6" borderId="1" xfId="0" applyNumberFormat="1" applyFont="1" applyFill="1" applyBorder="1" applyAlignment="1">
      <alignment vertical="center" wrapText="1"/>
    </xf>
    <xf numFmtId="0" fontId="63" fillId="6" borderId="1" xfId="0" applyFont="1" applyFill="1" applyBorder="1" applyAlignment="1">
      <alignment horizontal="left" vertical="center" wrapText="1"/>
    </xf>
    <xf numFmtId="0" fontId="63" fillId="6" borderId="1" xfId="0" applyFont="1" applyFill="1" applyBorder="1" applyAlignment="1">
      <alignment horizontal="center" vertical="center" wrapText="1"/>
    </xf>
    <xf numFmtId="165" fontId="5" fillId="8" borderId="3" xfId="0" applyNumberFormat="1" applyFont="1" applyFill="1" applyBorder="1" applyAlignment="1">
      <alignment vertical="center" wrapText="1"/>
    </xf>
    <xf numFmtId="165" fontId="5" fillId="8" borderId="12" xfId="0" applyNumberFormat="1" applyFont="1" applyFill="1" applyBorder="1" applyAlignment="1">
      <alignment vertical="center" wrapText="1"/>
    </xf>
    <xf numFmtId="165" fontId="5" fillId="8" borderId="8" xfId="0" applyNumberFormat="1" applyFont="1" applyFill="1" applyBorder="1" applyAlignment="1">
      <alignment vertical="center" wrapText="1"/>
    </xf>
    <xf numFmtId="165" fontId="2" fillId="6" borderId="1" xfId="0" applyNumberFormat="1" applyFont="1" applyFill="1" applyBorder="1" applyAlignment="1">
      <alignment vertical="center" wrapText="1"/>
    </xf>
    <xf numFmtId="165" fontId="49" fillId="6" borderId="1" xfId="0" applyNumberFormat="1" applyFont="1" applyFill="1" applyBorder="1" applyAlignment="1">
      <alignment horizontal="justify" vertical="center" wrapText="1"/>
    </xf>
    <xf numFmtId="0" fontId="45" fillId="41" borderId="0" xfId="0" applyFont="1" applyFill="1"/>
    <xf numFmtId="0" fontId="8" fillId="5" borderId="1" xfId="0" applyFont="1" applyFill="1" applyBorder="1" applyAlignment="1">
      <alignment horizontal="center" vertical="center"/>
    </xf>
    <xf numFmtId="0" fontId="17" fillId="7" borderId="0" xfId="0" applyFont="1" applyFill="1" applyAlignment="1">
      <alignment vertical="center"/>
    </xf>
    <xf numFmtId="0" fontId="4" fillId="7" borderId="0" xfId="0" applyFont="1" applyFill="1" applyAlignment="1">
      <alignment vertical="center"/>
    </xf>
    <xf numFmtId="0" fontId="58" fillId="6" borderId="1" xfId="0" applyFont="1" applyFill="1" applyBorder="1" applyAlignment="1">
      <alignment wrapText="1"/>
    </xf>
    <xf numFmtId="0" fontId="49" fillId="6" borderId="5" xfId="0" applyFont="1" applyFill="1" applyBorder="1" applyAlignment="1">
      <alignment horizontal="right" vertical="center" wrapText="1"/>
    </xf>
    <xf numFmtId="0" fontId="49" fillId="6" borderId="5" xfId="0" applyFont="1" applyFill="1" applyBorder="1" applyAlignment="1">
      <alignment vertical="center" wrapText="1"/>
    </xf>
    <xf numFmtId="0" fontId="49" fillId="6" borderId="1" xfId="0" applyFont="1" applyFill="1" applyBorder="1" applyAlignment="1">
      <alignment horizontal="right" vertical="center" wrapText="1"/>
    </xf>
    <xf numFmtId="165" fontId="65" fillId="6" borderId="1" xfId="0" applyNumberFormat="1" applyFont="1" applyFill="1" applyBorder="1" applyAlignment="1">
      <alignment horizontal="justify" vertical="center" wrapText="1"/>
    </xf>
    <xf numFmtId="0" fontId="66" fillId="6" borderId="1" xfId="0" applyFont="1" applyFill="1" applyBorder="1" applyAlignment="1">
      <alignment vertical="center" wrapText="1"/>
    </xf>
    <xf numFmtId="165" fontId="66" fillId="6" borderId="1" xfId="0" applyNumberFormat="1" applyFont="1" applyFill="1" applyBorder="1" applyAlignment="1">
      <alignment vertical="center" wrapText="1"/>
    </xf>
    <xf numFmtId="165" fontId="23" fillId="2" borderId="1" xfId="0" applyNumberFormat="1" applyFont="1" applyFill="1" applyBorder="1" applyAlignment="1">
      <alignment vertical="center" wrapText="1"/>
    </xf>
    <xf numFmtId="165" fontId="22" fillId="0" borderId="0" xfId="0" applyNumberFormat="1" applyFont="1"/>
    <xf numFmtId="165" fontId="46" fillId="6" borderId="1" xfId="0" applyNumberFormat="1" applyFont="1" applyFill="1" applyBorder="1" applyAlignment="1">
      <alignment vertical="center" wrapText="1"/>
    </xf>
    <xf numFmtId="2" fontId="44" fillId="2" borderId="1" xfId="0" applyNumberFormat="1" applyFont="1" applyFill="1" applyBorder="1" applyAlignment="1">
      <alignment horizontal="center" vertical="center" wrapText="1"/>
    </xf>
    <xf numFmtId="165" fontId="44" fillId="2" borderId="1" xfId="0" applyNumberFormat="1" applyFont="1" applyFill="1" applyBorder="1" applyAlignment="1">
      <alignment vertical="center" wrapText="1"/>
    </xf>
    <xf numFmtId="165" fontId="43" fillId="0" borderId="0" xfId="0" applyNumberFormat="1" applyFont="1"/>
    <xf numFmtId="0" fontId="43" fillId="0" borderId="0" xfId="0" applyFont="1" applyBorder="1" applyAlignment="1"/>
    <xf numFmtId="0" fontId="59" fillId="7" borderId="0" xfId="0" applyFont="1" applyFill="1" applyBorder="1" applyAlignment="1">
      <alignment vertical="center"/>
    </xf>
    <xf numFmtId="49" fontId="67" fillId="8" borderId="3" xfId="0" applyNumberFormat="1" applyFont="1" applyFill="1" applyBorder="1" applyAlignment="1">
      <alignment vertical="center" wrapText="1"/>
    </xf>
    <xf numFmtId="2" fontId="67" fillId="8" borderId="12" xfId="0" applyNumberFormat="1" applyFont="1" applyFill="1" applyBorder="1" applyAlignment="1">
      <alignment vertical="center" wrapText="1"/>
    </xf>
    <xf numFmtId="2" fontId="67" fillId="8" borderId="3" xfId="0" applyNumberFormat="1" applyFont="1" applyFill="1" applyBorder="1" applyAlignment="1">
      <alignment vertical="center" wrapText="1"/>
    </xf>
    <xf numFmtId="2" fontId="46" fillId="0" borderId="1" xfId="0" applyNumberFormat="1" applyFont="1" applyBorder="1" applyAlignment="1">
      <alignment horizontal="center" vertical="center" wrapText="1"/>
    </xf>
    <xf numFmtId="49" fontId="46" fillId="0" borderId="1" xfId="0" applyNumberFormat="1" applyFont="1" applyBorder="1" applyAlignment="1">
      <alignment horizontal="center" vertical="center" wrapText="1"/>
    </xf>
    <xf numFmtId="2" fontId="2"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2" fillId="6" borderId="5" xfId="0" applyNumberFormat="1" applyFont="1" applyFill="1" applyBorder="1" applyAlignment="1">
      <alignment horizontal="center" vertical="center" wrapText="1"/>
    </xf>
    <xf numFmtId="2" fontId="2" fillId="6" borderId="5" xfId="0" applyNumberFormat="1" applyFont="1" applyFill="1" applyBorder="1" applyAlignment="1">
      <alignment horizontal="center" vertical="center" wrapText="1"/>
    </xf>
    <xf numFmtId="2" fontId="46" fillId="6" borderId="5" xfId="0" applyNumberFormat="1" applyFont="1" applyFill="1" applyBorder="1" applyAlignment="1">
      <alignment horizontal="center" vertical="center" wrapText="1"/>
    </xf>
    <xf numFmtId="2" fontId="46" fillId="6" borderId="1" xfId="0" applyNumberFormat="1" applyFont="1" applyFill="1" applyBorder="1" applyAlignment="1">
      <alignment horizontal="center" vertical="center" wrapText="1"/>
    </xf>
    <xf numFmtId="0" fontId="1" fillId="3" borderId="2" xfId="0" applyFont="1" applyFill="1" applyBorder="1" applyAlignment="1">
      <alignment horizontal="left"/>
    </xf>
    <xf numFmtId="0" fontId="1" fillId="3" borderId="7" xfId="0" applyFont="1" applyFill="1" applyBorder="1" applyAlignment="1">
      <alignment horizontal="left"/>
    </xf>
    <xf numFmtId="0" fontId="0" fillId="6" borderId="2" xfId="0" applyFill="1" applyBorder="1" applyAlignment="1">
      <alignment horizontal="left" wrapText="1"/>
    </xf>
    <xf numFmtId="0" fontId="0" fillId="6" borderId="3" xfId="0" applyFill="1" applyBorder="1" applyAlignment="1">
      <alignment horizontal="left"/>
    </xf>
    <xf numFmtId="0" fontId="0" fillId="6" borderId="7" xfId="0" applyFill="1" applyBorder="1" applyAlignment="1">
      <alignment horizontal="left"/>
    </xf>
    <xf numFmtId="0" fontId="0" fillId="6" borderId="2" xfId="0" applyFill="1" applyBorder="1" applyAlignment="1">
      <alignment horizontal="center"/>
    </xf>
    <xf numFmtId="0" fontId="0" fillId="6" borderId="3" xfId="0" applyFill="1" applyBorder="1" applyAlignment="1">
      <alignment horizontal="center"/>
    </xf>
    <xf numFmtId="0" fontId="0" fillId="6" borderId="7" xfId="0" applyFill="1" applyBorder="1" applyAlignment="1">
      <alignment horizontal="center"/>
    </xf>
    <xf numFmtId="0" fontId="0" fillId="6" borderId="2" xfId="0" applyFill="1" applyBorder="1" applyAlignment="1">
      <alignment horizontal="left"/>
    </xf>
    <xf numFmtId="49" fontId="2" fillId="6" borderId="6" xfId="0" applyNumberFormat="1" applyFont="1" applyFill="1" applyBorder="1" applyAlignment="1">
      <alignment horizontal="center" vertical="center" wrapText="1"/>
    </xf>
    <xf numFmtId="49" fontId="2" fillId="6" borderId="10"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2" fontId="2" fillId="6" borderId="6" xfId="0" applyNumberFormat="1" applyFont="1" applyFill="1" applyBorder="1" applyAlignment="1">
      <alignment horizontal="center" vertical="center" wrapText="1"/>
    </xf>
    <xf numFmtId="2" fontId="46" fillId="6" borderId="6" xfId="0" applyNumberFormat="1" applyFont="1" applyFill="1" applyBorder="1" applyAlignment="1">
      <alignment horizontal="center" vertical="center" wrapText="1"/>
    </xf>
    <xf numFmtId="165" fontId="2" fillId="6" borderId="5" xfId="0" applyNumberFormat="1" applyFont="1" applyFill="1" applyBorder="1" applyAlignment="1">
      <alignment horizontal="center" vertical="center" wrapText="1"/>
    </xf>
    <xf numFmtId="165" fontId="2" fillId="6" borderId="1" xfId="0" applyNumberFormat="1" applyFont="1" applyFill="1" applyBorder="1" applyAlignment="1">
      <alignment horizontal="center" vertical="center" wrapText="1"/>
    </xf>
    <xf numFmtId="165" fontId="2" fillId="6" borderId="6" xfId="0" applyNumberFormat="1"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49" fontId="44" fillId="2" borderId="6"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52" fillId="2" borderId="2" xfId="0" applyFont="1" applyFill="1" applyBorder="1" applyAlignment="1">
      <alignment horizontal="center" vertical="center" wrapText="1"/>
    </xf>
    <xf numFmtId="0" fontId="52" fillId="2" borderId="3" xfId="0" applyFont="1" applyFill="1" applyBorder="1" applyAlignment="1">
      <alignment horizontal="center" vertical="center" wrapText="1"/>
    </xf>
    <xf numFmtId="0" fontId="52" fillId="2" borderId="7" xfId="0" applyFont="1" applyFill="1" applyBorder="1" applyAlignment="1">
      <alignment horizontal="center" vertical="center" wrapText="1"/>
    </xf>
    <xf numFmtId="49" fontId="50" fillId="2" borderId="6" xfId="0" applyNumberFormat="1" applyFont="1" applyFill="1" applyBorder="1" applyAlignment="1">
      <alignment horizontal="center" vertical="center" wrapText="1"/>
    </xf>
    <xf numFmtId="49" fontId="50" fillId="2" borderId="10" xfId="0" applyNumberFormat="1" applyFont="1" applyFill="1" applyBorder="1" applyAlignment="1">
      <alignment horizontal="center" vertical="center" wrapText="1"/>
    </xf>
    <xf numFmtId="49" fontId="50" fillId="2" borderId="5" xfId="0" applyNumberFormat="1" applyFont="1" applyFill="1" applyBorder="1" applyAlignment="1">
      <alignment horizontal="center" vertical="center" wrapText="1"/>
    </xf>
    <xf numFmtId="0" fontId="50" fillId="2" borderId="6"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50" fillId="2" borderId="5"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5" xfId="0" applyFont="1" applyFill="1" applyBorder="1" applyAlignment="1">
      <alignment horizontal="center" vertical="center" wrapText="1"/>
    </xf>
    <xf numFmtId="49" fontId="1" fillId="2" borderId="10"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64" fillId="2" borderId="1" xfId="0" applyFont="1" applyFill="1" applyBorder="1" applyAlignment="1">
      <alignment horizontal="justify" vertical="center" wrapText="1"/>
    </xf>
    <xf numFmtId="0" fontId="3" fillId="6" borderId="6"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165" fontId="8" fillId="2" borderId="6" xfId="0" applyNumberFormat="1" applyFont="1" applyFill="1" applyBorder="1" applyAlignment="1">
      <alignment horizontal="center" vertical="center" wrapText="1"/>
    </xf>
    <xf numFmtId="165" fontId="8" fillId="2" borderId="5"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7" xfId="0" applyFont="1" applyFill="1" applyBorder="1" applyAlignment="1">
      <alignment horizontal="left" vertical="center" wrapText="1"/>
    </xf>
    <xf numFmtId="0" fontId="13" fillId="0" borderId="0" xfId="0" applyFont="1" applyAlignment="1">
      <alignment horizontal="left" vertical="center" wrapText="1"/>
    </xf>
    <xf numFmtId="49" fontId="1" fillId="2" borderId="2"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wrapText="1"/>
    </xf>
    <xf numFmtId="0" fontId="18" fillId="0" borderId="0" xfId="0" applyFont="1" applyBorder="1" applyAlignment="1">
      <alignment horizontal="left" wrapText="1"/>
    </xf>
    <xf numFmtId="0" fontId="3" fillId="0" borderId="0" xfId="0" applyFont="1" applyBorder="1" applyAlignment="1">
      <alignment horizontal="left" vertical="top" wrapText="1"/>
    </xf>
    <xf numFmtId="0" fontId="0" fillId="0" borderId="0" xfId="0" applyAlignment="1">
      <alignment horizontal="center"/>
    </xf>
    <xf numFmtId="0" fontId="10" fillId="0" borderId="0" xfId="0" applyFont="1" applyAlignment="1">
      <alignment horizontal="center" vertical="center"/>
    </xf>
    <xf numFmtId="0" fontId="3" fillId="0" borderId="0" xfId="0" applyFont="1" applyBorder="1" applyAlignment="1">
      <alignment vertical="top" wrapText="1"/>
    </xf>
    <xf numFmtId="0" fontId="3" fillId="0" borderId="0" xfId="0" applyFont="1" applyBorder="1" applyAlignment="1">
      <alignment horizontal="center" vertical="top" wrapText="1"/>
    </xf>
    <xf numFmtId="0" fontId="10" fillId="0" borderId="0" xfId="0" applyFont="1" applyAlignment="1">
      <alignment horizontal="left" vertical="center"/>
    </xf>
    <xf numFmtId="0" fontId="18" fillId="0" borderId="4" xfId="0" applyFont="1" applyBorder="1" applyAlignment="1">
      <alignment horizontal="left" wrapText="1"/>
    </xf>
    <xf numFmtId="0" fontId="15" fillId="0" borderId="4" xfId="0" applyFont="1" applyBorder="1" applyAlignment="1">
      <alignment horizontal="center" wrapText="1"/>
    </xf>
    <xf numFmtId="0" fontId="15" fillId="0" borderId="0" xfId="0" applyFont="1" applyBorder="1" applyAlignment="1">
      <alignment horizontal="center" wrapText="1"/>
    </xf>
    <xf numFmtId="0" fontId="15" fillId="0" borderId="4" xfId="0" applyFont="1" applyBorder="1" applyAlignment="1">
      <alignment horizontal="left" wrapText="1"/>
    </xf>
    <xf numFmtId="0" fontId="15" fillId="0" borderId="0" xfId="0" applyFont="1" applyBorder="1" applyAlignment="1">
      <alignment horizontal="left" wrapText="1"/>
    </xf>
    <xf numFmtId="0" fontId="3" fillId="0" borderId="0" xfId="0" applyFont="1" applyBorder="1" applyAlignment="1">
      <alignment horizontal="center" wrapText="1"/>
    </xf>
    <xf numFmtId="0" fontId="0" fillId="0" borderId="0" xfId="0" applyBorder="1" applyAlignment="1">
      <alignment horizontal="center"/>
    </xf>
    <xf numFmtId="0" fontId="3" fillId="0" borderId="0" xfId="0" applyFont="1" applyBorder="1" applyAlignment="1">
      <alignment wrapText="1"/>
    </xf>
    <xf numFmtId="0" fontId="8" fillId="0" borderId="4" xfId="0" applyFont="1" applyBorder="1" applyAlignment="1">
      <alignment horizontal="left"/>
    </xf>
    <xf numFmtId="0" fontId="8" fillId="0" borderId="0" xfId="0" applyFont="1" applyBorder="1" applyAlignment="1">
      <alignment horizontal="left"/>
    </xf>
    <xf numFmtId="0" fontId="8" fillId="0" borderId="0" xfId="0" applyFont="1" applyBorder="1" applyAlignment="1">
      <alignment horizontal="center"/>
    </xf>
    <xf numFmtId="0" fontId="18" fillId="0" borderId="0" xfId="0" applyFont="1" applyBorder="1" applyAlignment="1">
      <alignment horizontal="center" wrapText="1"/>
    </xf>
    <xf numFmtId="0" fontId="18" fillId="4" borderId="0" xfId="0" applyFont="1" applyFill="1" applyBorder="1" applyAlignment="1">
      <alignment horizontal="left" wrapText="1"/>
    </xf>
    <xf numFmtId="0" fontId="44" fillId="0" borderId="4" xfId="0" applyFont="1" applyBorder="1" applyAlignment="1">
      <alignment horizontal="left"/>
    </xf>
    <xf numFmtId="0" fontId="44" fillId="0" borderId="0" xfId="0" applyFont="1" applyBorder="1" applyAlignment="1">
      <alignment horizontal="left"/>
    </xf>
    <xf numFmtId="0" fontId="8" fillId="0" borderId="4" xfId="0" applyFont="1" applyBorder="1" applyAlignment="1">
      <alignment horizontal="left" wrapText="1"/>
    </xf>
    <xf numFmtId="0" fontId="8" fillId="0" borderId="0" xfId="0" applyFont="1" applyBorder="1" applyAlignment="1">
      <alignment horizontal="left" wrapText="1"/>
    </xf>
    <xf numFmtId="0" fontId="8" fillId="0" borderId="0" xfId="0" applyFont="1" applyBorder="1" applyAlignment="1">
      <alignment horizontal="center" wrapText="1"/>
    </xf>
    <xf numFmtId="0" fontId="14" fillId="0" borderId="13" xfId="0" applyFont="1" applyBorder="1" applyAlignment="1">
      <alignment horizontal="left" vertical="center" wrapText="1"/>
    </xf>
    <xf numFmtId="0" fontId="14" fillId="0" borderId="0" xfId="0" applyFont="1" applyBorder="1" applyAlignment="1">
      <alignment horizontal="left" vertical="center" wrapText="1"/>
    </xf>
  </cellXfs>
  <cellStyles count="59">
    <cellStyle name="20% - Accent1 2" xfId="46"/>
    <cellStyle name="20% - Accent2 2" xfId="48"/>
    <cellStyle name="20% - Accent3 2" xfId="50"/>
    <cellStyle name="20% - Accent4 2" xfId="52"/>
    <cellStyle name="20% - Accent5 2" xfId="54"/>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2" xfId="47"/>
    <cellStyle name="40% - Accent2 2" xfId="49"/>
    <cellStyle name="40% - Accent3 2" xfId="51"/>
    <cellStyle name="40% - Accent4 2" xfId="53"/>
    <cellStyle name="40% - Accent5 2" xfId="55"/>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Акцент1 2" xfId="23"/>
    <cellStyle name="60% - Акцент2 2" xfId="27"/>
    <cellStyle name="60% - Акцент3 2" xfId="31"/>
    <cellStyle name="60% - Акцент4 2" xfId="35"/>
    <cellStyle name="60% - Акцент5 2" xfId="39"/>
    <cellStyle name="60% - Акцент6 2" xfId="43"/>
    <cellStyle name="Comma 15" xfId="58"/>
    <cellStyle name="Normal" xfId="0" builtinId="0"/>
    <cellStyle name="Normal 3" xfId="1"/>
    <cellStyle name="Note" xfId="2" builtinId="10" customBuiltin="1"/>
    <cellStyle name="Note 2" xfId="45"/>
    <cellStyle name="SN_241" xfId="44"/>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Karine\Desktop\2023t\&#1330;&#1397;&#1400;&#1410;&#1403;&#1381;%2023\&#1348;&#1338;&#1342;&#1342;+&#1344;&#1377;&#1397;&#1407;\&#1348;&#1338;&#1342;&#1342;-23&#1385;-&#1406;&#1381;&#1408;&#1403;&#1398;&#1377;&#1391;&#1377;&#1398;\&#1392;&#1377;&#1406;&#1381;&#1388;&#1406;&#1377;&#1390;&#1398;&#1381;&#1408;\06%20&#1344;&#1377;&#1406;&#1381;&#1388;&#1406;&#1377;&#1390;&#1398;&#1381;&#1408;%203-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և 2"/>
      <sheetName val="Հ3 Մաս 3"/>
      <sheetName val="Հ3 Մաս 4 ՎՋ "/>
      <sheetName val="Հ3 Մաս 4 փոփոխված"/>
      <sheetName val="Հ3 Մաս 4"/>
      <sheetName val="Հ4"/>
      <sheetName val="Հ5"/>
      <sheetName val="Հ6"/>
      <sheetName val="Հ7 Ձև1"/>
      <sheetName val="Հ7 Ձև2"/>
      <sheetName val="Հ8"/>
      <sheetName val="Հ9"/>
      <sheetName val="Հ10"/>
      <sheetName val="Լրացման պահանջներ"/>
      <sheetName val="Sheet1"/>
    </sheetNames>
    <sheetDataSet>
      <sheetData sheetId="0">
        <row r="26">
          <cell r="D26" t="str">
            <v>ՀՀ մարդու իրավունքների պաշտպանի աշխատակազմ</v>
          </cell>
        </row>
        <row r="28">
          <cell r="D28" t="str">
            <v>Մարդու իրավունքների և հիմնարար ազատությունների պաշտպանություն</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81"/>
  <sheetViews>
    <sheetView topLeftCell="A40" zoomScaleNormal="100" workbookViewId="0">
      <selection activeCell="H10" sqref="H1:I1048576"/>
    </sheetView>
  </sheetViews>
  <sheetFormatPr defaultRowHeight="15"/>
  <cols>
    <col min="1" max="1" width="6.140625" customWidth="1"/>
    <col min="2" max="2" width="15.42578125" customWidth="1"/>
    <col min="3" max="3" width="17.28515625" customWidth="1"/>
    <col min="4" max="4" width="46.85546875" customWidth="1"/>
    <col min="5" max="5" width="16.85546875" customWidth="1"/>
    <col min="6" max="6" width="18" customWidth="1"/>
    <col min="7" max="7" width="15.85546875" style="82" customWidth="1"/>
    <col min="8" max="8" width="15" hidden="1" customWidth="1"/>
    <col min="9" max="9" width="15.85546875" hidden="1" customWidth="1"/>
  </cols>
  <sheetData>
    <row r="1" spans="1:12">
      <c r="A1" s="5" t="s">
        <v>57</v>
      </c>
    </row>
    <row r="2" spans="1:12">
      <c r="A2" s="12"/>
      <c r="B2" s="12"/>
      <c r="C2" s="12"/>
      <c r="D2" s="12"/>
      <c r="E2" s="12"/>
      <c r="F2" s="12"/>
      <c r="G2" s="167"/>
      <c r="H2" s="12"/>
      <c r="I2" s="12"/>
      <c r="J2" s="12"/>
      <c r="K2" s="12"/>
      <c r="L2" s="12"/>
    </row>
    <row r="3" spans="1:12">
      <c r="B3" s="182" t="s">
        <v>74</v>
      </c>
      <c r="C3" s="183"/>
      <c r="D3" s="190" t="s">
        <v>180</v>
      </c>
      <c r="E3" s="185"/>
      <c r="F3" s="185"/>
      <c r="G3" s="185"/>
      <c r="H3" s="185"/>
      <c r="I3" s="186"/>
    </row>
    <row r="5" spans="1:12">
      <c r="A5" s="19" t="s">
        <v>3</v>
      </c>
      <c r="B5" s="20"/>
      <c r="C5" s="20"/>
      <c r="D5" s="21"/>
      <c r="E5" s="21"/>
      <c r="F5" s="21"/>
      <c r="G5" s="168"/>
      <c r="H5" s="21"/>
      <c r="I5" s="21"/>
      <c r="J5" s="18"/>
      <c r="K5" s="18"/>
      <c r="L5" s="18"/>
    </row>
    <row r="7" spans="1:12">
      <c r="A7" s="27" t="s">
        <v>75</v>
      </c>
    </row>
    <row r="8" spans="1:12" ht="367.5" customHeight="1">
      <c r="B8" s="184" t="s">
        <v>318</v>
      </c>
      <c r="C8" s="185"/>
      <c r="D8" s="185"/>
      <c r="E8" s="185"/>
      <c r="F8" s="185"/>
      <c r="G8" s="185"/>
      <c r="H8" s="185"/>
      <c r="I8" s="186"/>
    </row>
    <row r="10" spans="1:12">
      <c r="A10" s="27" t="s">
        <v>114</v>
      </c>
    </row>
    <row r="11" spans="1:12" ht="37.5" customHeight="1">
      <c r="B11" s="187"/>
      <c r="C11" s="188"/>
      <c r="D11" s="188"/>
      <c r="E11" s="188"/>
      <c r="F11" s="188"/>
      <c r="G11" s="188"/>
      <c r="H11" s="188"/>
      <c r="I11" s="189"/>
    </row>
    <row r="13" spans="1:12">
      <c r="A13" s="27" t="s">
        <v>115</v>
      </c>
    </row>
    <row r="14" spans="1:12" ht="36.75" customHeight="1">
      <c r="B14" s="187"/>
      <c r="C14" s="188"/>
      <c r="D14" s="188"/>
      <c r="E14" s="188"/>
      <c r="F14" s="188"/>
      <c r="G14" s="188"/>
      <c r="H14" s="188"/>
      <c r="I14" s="189"/>
    </row>
    <row r="16" spans="1:12">
      <c r="A16" s="27" t="s">
        <v>116</v>
      </c>
    </row>
    <row r="17" spans="1:9" ht="30.75" customHeight="1">
      <c r="B17" s="187"/>
      <c r="C17" s="188"/>
      <c r="D17" s="188"/>
      <c r="E17" s="188"/>
      <c r="F17" s="188"/>
      <c r="G17" s="188"/>
      <c r="H17" s="188"/>
      <c r="I17" s="189"/>
    </row>
    <row r="20" spans="1:9">
      <c r="A20" s="19" t="s">
        <v>4</v>
      </c>
      <c r="B20" s="20"/>
      <c r="C20" s="20"/>
      <c r="D20" s="21"/>
      <c r="E20" s="21"/>
      <c r="F20" s="21"/>
      <c r="G20" s="168"/>
      <c r="H20" s="21"/>
      <c r="I20" s="21"/>
    </row>
    <row r="22" spans="1:9" ht="25.5" customHeight="1">
      <c r="B22" s="193" t="s">
        <v>117</v>
      </c>
      <c r="C22" s="193"/>
      <c r="D22" s="193" t="s">
        <v>5</v>
      </c>
      <c r="E22" s="193" t="s">
        <v>146</v>
      </c>
      <c r="F22" s="193" t="s">
        <v>147</v>
      </c>
      <c r="G22" s="201" t="s">
        <v>47</v>
      </c>
      <c r="H22" s="193" t="s">
        <v>48</v>
      </c>
      <c r="I22" s="193" t="s">
        <v>148</v>
      </c>
    </row>
    <row r="23" spans="1:9">
      <c r="B23" s="23" t="s">
        <v>6</v>
      </c>
      <c r="C23" s="23" t="s">
        <v>119</v>
      </c>
      <c r="D23" s="194"/>
      <c r="E23" s="194"/>
      <c r="F23" s="194"/>
      <c r="G23" s="202"/>
      <c r="H23" s="194"/>
      <c r="I23" s="194"/>
    </row>
    <row r="24" spans="1:9">
      <c r="B24" s="46" t="s">
        <v>6</v>
      </c>
      <c r="C24" s="47"/>
      <c r="D24" s="48"/>
      <c r="E24" s="48"/>
      <c r="F24" s="48"/>
      <c r="G24" s="169"/>
      <c r="H24" s="48"/>
      <c r="I24" s="49"/>
    </row>
    <row r="25" spans="1:9" ht="15" customHeight="1">
      <c r="B25" s="178" t="s">
        <v>181</v>
      </c>
      <c r="C25" s="176" t="s">
        <v>55</v>
      </c>
      <c r="D25" s="24" t="s">
        <v>7</v>
      </c>
      <c r="E25" s="179">
        <f>E33+E39+E45+E53+E59</f>
        <v>557266.30000000005</v>
      </c>
      <c r="F25" s="179">
        <f t="shared" ref="F25:I25" si="0">F33+F39+F45+F53+F59</f>
        <v>587082.5</v>
      </c>
      <c r="G25" s="180">
        <f t="shared" si="0"/>
        <v>587082.5</v>
      </c>
      <c r="H25" s="179">
        <f t="shared" si="0"/>
        <v>596240.5</v>
      </c>
      <c r="I25" s="198">
        <f t="shared" si="0"/>
        <v>602211.5</v>
      </c>
    </row>
    <row r="26" spans="1:9">
      <c r="B26" s="175"/>
      <c r="C26" s="177"/>
      <c r="D26" s="25" t="s">
        <v>296</v>
      </c>
      <c r="E26" s="174"/>
      <c r="F26" s="174"/>
      <c r="G26" s="181"/>
      <c r="H26" s="174"/>
      <c r="I26" s="199"/>
    </row>
    <row r="27" spans="1:9">
      <c r="B27" s="175"/>
      <c r="C27" s="177"/>
      <c r="D27" s="13" t="s">
        <v>8</v>
      </c>
      <c r="E27" s="174"/>
      <c r="F27" s="174"/>
      <c r="G27" s="181"/>
      <c r="H27" s="174"/>
      <c r="I27" s="199"/>
    </row>
    <row r="28" spans="1:9" ht="25.5">
      <c r="B28" s="175"/>
      <c r="C28" s="177"/>
      <c r="D28" s="25" t="s">
        <v>182</v>
      </c>
      <c r="E28" s="174"/>
      <c r="F28" s="174"/>
      <c r="G28" s="181"/>
      <c r="H28" s="174"/>
      <c r="I28" s="199"/>
    </row>
    <row r="29" spans="1:9">
      <c r="B29" s="175"/>
      <c r="C29" s="177"/>
      <c r="D29" s="13" t="s">
        <v>9</v>
      </c>
      <c r="E29" s="174"/>
      <c r="F29" s="174"/>
      <c r="G29" s="181"/>
      <c r="H29" s="174"/>
      <c r="I29" s="199"/>
    </row>
    <row r="30" spans="1:9" ht="76.5">
      <c r="B30" s="191"/>
      <c r="C30" s="195"/>
      <c r="D30" s="26" t="s">
        <v>183</v>
      </c>
      <c r="E30" s="196"/>
      <c r="F30" s="196"/>
      <c r="G30" s="197"/>
      <c r="H30" s="196"/>
      <c r="I30" s="200"/>
    </row>
    <row r="31" spans="1:9" ht="15" customHeight="1">
      <c r="B31" s="50" t="s">
        <v>118</v>
      </c>
      <c r="C31" s="51"/>
      <c r="D31" s="52"/>
      <c r="E31" s="133"/>
      <c r="F31" s="133"/>
      <c r="G31" s="170"/>
      <c r="H31" s="133"/>
      <c r="I31" s="53"/>
    </row>
    <row r="32" spans="1:9">
      <c r="B32" s="54"/>
      <c r="C32" s="55" t="s">
        <v>56</v>
      </c>
      <c r="D32" s="47"/>
      <c r="E32" s="86"/>
      <c r="F32" s="86"/>
      <c r="G32" s="171"/>
      <c r="H32" s="86"/>
      <c r="I32" s="49"/>
    </row>
    <row r="33" spans="2:9">
      <c r="B33" s="176" t="s">
        <v>55</v>
      </c>
      <c r="C33" s="178" t="s">
        <v>184</v>
      </c>
      <c r="D33" s="24" t="s">
        <v>10</v>
      </c>
      <c r="E33" s="179" t="s">
        <v>201</v>
      </c>
      <c r="F33" s="179" t="s">
        <v>202</v>
      </c>
      <c r="G33" s="180">
        <v>578926.1</v>
      </c>
      <c r="H33" s="179">
        <v>591328.69999999995</v>
      </c>
      <c r="I33" s="178" t="s">
        <v>322</v>
      </c>
    </row>
    <row r="34" spans="2:9" ht="25.5">
      <c r="B34" s="177"/>
      <c r="C34" s="175"/>
      <c r="D34" s="25" t="s">
        <v>185</v>
      </c>
      <c r="E34" s="174"/>
      <c r="F34" s="174"/>
      <c r="G34" s="181"/>
      <c r="H34" s="174"/>
      <c r="I34" s="175"/>
    </row>
    <row r="35" spans="2:9">
      <c r="B35" s="177"/>
      <c r="C35" s="175"/>
      <c r="D35" s="13" t="s">
        <v>11</v>
      </c>
      <c r="E35" s="174"/>
      <c r="F35" s="174"/>
      <c r="G35" s="181"/>
      <c r="H35" s="174"/>
      <c r="I35" s="175"/>
    </row>
    <row r="36" spans="2:9" ht="65.25" customHeight="1">
      <c r="B36" s="177"/>
      <c r="C36" s="175"/>
      <c r="D36" s="25" t="s">
        <v>186</v>
      </c>
      <c r="E36" s="174"/>
      <c r="F36" s="174"/>
      <c r="G36" s="181"/>
      <c r="H36" s="174"/>
      <c r="I36" s="175"/>
    </row>
    <row r="37" spans="2:9">
      <c r="B37" s="177"/>
      <c r="C37" s="175"/>
      <c r="D37" s="13" t="s">
        <v>120</v>
      </c>
      <c r="E37" s="174"/>
      <c r="F37" s="174"/>
      <c r="G37" s="181"/>
      <c r="H37" s="174"/>
      <c r="I37" s="175"/>
    </row>
    <row r="38" spans="2:9">
      <c r="B38" s="177"/>
      <c r="C38" s="175"/>
      <c r="D38" s="25" t="s">
        <v>187</v>
      </c>
      <c r="E38" s="174"/>
      <c r="F38" s="174"/>
      <c r="G38" s="181"/>
      <c r="H38" s="174"/>
      <c r="I38" s="175"/>
    </row>
    <row r="39" spans="2:9">
      <c r="B39" s="176" t="s">
        <v>55</v>
      </c>
      <c r="C39" s="178" t="s">
        <v>188</v>
      </c>
      <c r="D39" s="24" t="s">
        <v>10</v>
      </c>
      <c r="E39" s="179" t="s">
        <v>293</v>
      </c>
      <c r="F39" s="179"/>
      <c r="G39" s="180"/>
      <c r="H39" s="179"/>
      <c r="I39" s="178"/>
    </row>
    <row r="40" spans="2:9" ht="25.5">
      <c r="B40" s="177"/>
      <c r="C40" s="175"/>
      <c r="D40" s="25" t="s">
        <v>189</v>
      </c>
      <c r="E40" s="174"/>
      <c r="F40" s="174"/>
      <c r="G40" s="181"/>
      <c r="H40" s="174"/>
      <c r="I40" s="175"/>
    </row>
    <row r="41" spans="2:9">
      <c r="B41" s="177"/>
      <c r="C41" s="175"/>
      <c r="D41" s="13" t="s">
        <v>11</v>
      </c>
      <c r="E41" s="174"/>
      <c r="F41" s="174"/>
      <c r="G41" s="181"/>
      <c r="H41" s="174"/>
      <c r="I41" s="175"/>
    </row>
    <row r="42" spans="2:9" ht="65.25" customHeight="1">
      <c r="B42" s="177"/>
      <c r="C42" s="175"/>
      <c r="D42" s="25" t="s">
        <v>190</v>
      </c>
      <c r="E42" s="174"/>
      <c r="F42" s="174"/>
      <c r="G42" s="181"/>
      <c r="H42" s="174"/>
      <c r="I42" s="175"/>
    </row>
    <row r="43" spans="2:9">
      <c r="B43" s="177"/>
      <c r="C43" s="175"/>
      <c r="D43" s="13" t="s">
        <v>120</v>
      </c>
      <c r="E43" s="174"/>
      <c r="F43" s="174"/>
      <c r="G43" s="181"/>
      <c r="H43" s="174"/>
      <c r="I43" s="175"/>
    </row>
    <row r="44" spans="2:9">
      <c r="B44" s="177"/>
      <c r="C44" s="175"/>
      <c r="D44" s="25" t="s">
        <v>187</v>
      </c>
      <c r="E44" s="174"/>
      <c r="F44" s="174"/>
      <c r="G44" s="181"/>
      <c r="H44" s="174"/>
      <c r="I44" s="175"/>
    </row>
    <row r="45" spans="2:9">
      <c r="B45" s="176" t="s">
        <v>55</v>
      </c>
      <c r="C45" s="178" t="s">
        <v>191</v>
      </c>
      <c r="D45" s="24" t="s">
        <v>10</v>
      </c>
      <c r="E45" s="179" t="s">
        <v>294</v>
      </c>
      <c r="F45" s="179"/>
      <c r="G45" s="180"/>
      <c r="H45" s="179"/>
      <c r="I45" s="178"/>
    </row>
    <row r="46" spans="2:9" ht="25.5">
      <c r="B46" s="177"/>
      <c r="C46" s="175"/>
      <c r="D46" s="89" t="s">
        <v>192</v>
      </c>
      <c r="E46" s="174"/>
      <c r="F46" s="174"/>
      <c r="G46" s="181"/>
      <c r="H46" s="174"/>
      <c r="I46" s="175"/>
    </row>
    <row r="47" spans="2:9">
      <c r="B47" s="177"/>
      <c r="C47" s="175"/>
      <c r="D47" s="13" t="s">
        <v>11</v>
      </c>
      <c r="E47" s="174"/>
      <c r="F47" s="174"/>
      <c r="G47" s="181"/>
      <c r="H47" s="174"/>
      <c r="I47" s="175"/>
    </row>
    <row r="48" spans="2:9" ht="65.25" customHeight="1">
      <c r="B48" s="177"/>
      <c r="C48" s="175"/>
      <c r="D48" s="25" t="s">
        <v>193</v>
      </c>
      <c r="E48" s="174"/>
      <c r="F48" s="174"/>
      <c r="G48" s="181"/>
      <c r="H48" s="174"/>
      <c r="I48" s="175"/>
    </row>
    <row r="49" spans="2:9">
      <c r="B49" s="177"/>
      <c r="C49" s="175"/>
      <c r="D49" s="13" t="s">
        <v>120</v>
      </c>
      <c r="E49" s="174"/>
      <c r="F49" s="174"/>
      <c r="G49" s="181"/>
      <c r="H49" s="174"/>
      <c r="I49" s="175"/>
    </row>
    <row r="50" spans="2:9">
      <c r="B50" s="177"/>
      <c r="C50" s="175"/>
      <c r="D50" s="25" t="s">
        <v>187</v>
      </c>
      <c r="E50" s="174"/>
      <c r="F50" s="174"/>
      <c r="G50" s="181"/>
      <c r="H50" s="174"/>
      <c r="I50" s="175"/>
    </row>
    <row r="51" spans="2:9">
      <c r="B51" s="14" t="s">
        <v>0</v>
      </c>
      <c r="C51" s="14" t="s">
        <v>1</v>
      </c>
      <c r="D51" s="14" t="s">
        <v>1</v>
      </c>
      <c r="E51" s="134" t="s">
        <v>1</v>
      </c>
      <c r="F51" s="134" t="s">
        <v>1</v>
      </c>
      <c r="G51" s="172" t="s">
        <v>1</v>
      </c>
      <c r="H51" s="134" t="s">
        <v>1</v>
      </c>
      <c r="I51" s="14" t="s">
        <v>1</v>
      </c>
    </row>
    <row r="52" spans="2:9">
      <c r="B52" s="54"/>
      <c r="C52" s="55" t="s">
        <v>12</v>
      </c>
      <c r="D52" s="47"/>
      <c r="E52" s="86"/>
      <c r="F52" s="86"/>
      <c r="G52" s="171"/>
      <c r="H52" s="86"/>
      <c r="I52" s="49"/>
    </row>
    <row r="53" spans="2:9" ht="15" customHeight="1">
      <c r="B53" s="177" t="s">
        <v>55</v>
      </c>
      <c r="C53" s="175" t="s">
        <v>194</v>
      </c>
      <c r="D53" s="13" t="s">
        <v>10</v>
      </c>
      <c r="E53" s="174" t="s">
        <v>203</v>
      </c>
      <c r="F53" s="174" t="s">
        <v>204</v>
      </c>
      <c r="G53" s="181">
        <v>8156.4</v>
      </c>
      <c r="H53" s="174" t="s">
        <v>205</v>
      </c>
      <c r="I53" s="175" t="s">
        <v>205</v>
      </c>
    </row>
    <row r="54" spans="2:9" ht="25.5">
      <c r="B54" s="177"/>
      <c r="C54" s="175"/>
      <c r="D54" s="25" t="s">
        <v>195</v>
      </c>
      <c r="E54" s="174"/>
      <c r="F54" s="174"/>
      <c r="G54" s="181"/>
      <c r="H54" s="174"/>
      <c r="I54" s="175"/>
    </row>
    <row r="55" spans="2:9">
      <c r="B55" s="177"/>
      <c r="C55" s="175"/>
      <c r="D55" s="13" t="s">
        <v>11</v>
      </c>
      <c r="E55" s="174"/>
      <c r="F55" s="174"/>
      <c r="G55" s="181"/>
      <c r="H55" s="174"/>
      <c r="I55" s="175"/>
    </row>
    <row r="56" spans="2:9" ht="38.25">
      <c r="B56" s="177"/>
      <c r="C56" s="175"/>
      <c r="D56" s="25" t="s">
        <v>196</v>
      </c>
      <c r="E56" s="174"/>
      <c r="F56" s="174"/>
      <c r="G56" s="181"/>
      <c r="H56" s="174"/>
      <c r="I56" s="175"/>
    </row>
    <row r="57" spans="2:9">
      <c r="B57" s="177"/>
      <c r="C57" s="175"/>
      <c r="D57" s="13" t="s">
        <v>13</v>
      </c>
      <c r="E57" s="174"/>
      <c r="F57" s="174"/>
      <c r="G57" s="181"/>
      <c r="H57" s="174"/>
      <c r="I57" s="175"/>
    </row>
    <row r="58" spans="2:9" ht="25.5">
      <c r="B58" s="177"/>
      <c r="C58" s="175"/>
      <c r="D58" s="25" t="s">
        <v>197</v>
      </c>
      <c r="E58" s="174"/>
      <c r="F58" s="174"/>
      <c r="G58" s="181"/>
      <c r="H58" s="174"/>
      <c r="I58" s="175"/>
    </row>
    <row r="59" spans="2:9" ht="15" customHeight="1">
      <c r="B59" s="177" t="s">
        <v>55</v>
      </c>
      <c r="C59" s="175" t="s">
        <v>198</v>
      </c>
      <c r="D59" s="13" t="s">
        <v>10</v>
      </c>
      <c r="E59" s="174" t="s">
        <v>295</v>
      </c>
      <c r="F59" s="174"/>
      <c r="G59" s="181"/>
      <c r="H59" s="174"/>
      <c r="I59" s="175"/>
    </row>
    <row r="60" spans="2:9" ht="38.25">
      <c r="B60" s="177"/>
      <c r="C60" s="175"/>
      <c r="D60" s="56" t="s">
        <v>199</v>
      </c>
      <c r="E60" s="174"/>
      <c r="F60" s="174"/>
      <c r="G60" s="181"/>
      <c r="H60" s="174"/>
      <c r="I60" s="175"/>
    </row>
    <row r="61" spans="2:9">
      <c r="B61" s="177"/>
      <c r="C61" s="175"/>
      <c r="D61" s="13" t="s">
        <v>11</v>
      </c>
      <c r="E61" s="174"/>
      <c r="F61" s="174"/>
      <c r="G61" s="181"/>
      <c r="H61" s="174"/>
      <c r="I61" s="175"/>
    </row>
    <row r="62" spans="2:9" ht="38.25">
      <c r="B62" s="177"/>
      <c r="C62" s="175"/>
      <c r="D62" s="56" t="s">
        <v>200</v>
      </c>
      <c r="E62" s="174"/>
      <c r="F62" s="174"/>
      <c r="G62" s="181"/>
      <c r="H62" s="174"/>
      <c r="I62" s="175"/>
    </row>
    <row r="63" spans="2:9">
      <c r="B63" s="177"/>
      <c r="C63" s="175"/>
      <c r="D63" s="13" t="s">
        <v>13</v>
      </c>
      <c r="E63" s="174"/>
      <c r="F63" s="174"/>
      <c r="G63" s="181"/>
      <c r="H63" s="174"/>
      <c r="I63" s="175"/>
    </row>
    <row r="64" spans="2:9" ht="25.5">
      <c r="B64" s="177"/>
      <c r="C64" s="175"/>
      <c r="D64" s="56" t="s">
        <v>197</v>
      </c>
      <c r="E64" s="174"/>
      <c r="F64" s="174"/>
      <c r="G64" s="181"/>
      <c r="H64" s="174"/>
      <c r="I64" s="175"/>
    </row>
    <row r="65" spans="2:9">
      <c r="B65" s="14" t="s">
        <v>0</v>
      </c>
      <c r="C65" s="14" t="s">
        <v>1</v>
      </c>
      <c r="D65" s="14" t="s">
        <v>2</v>
      </c>
      <c r="E65" s="134" t="s">
        <v>1</v>
      </c>
      <c r="F65" s="134" t="s">
        <v>1</v>
      </c>
      <c r="G65" s="172" t="s">
        <v>1</v>
      </c>
      <c r="H65" s="134" t="s">
        <v>1</v>
      </c>
      <c r="I65" s="14" t="s">
        <v>1</v>
      </c>
    </row>
    <row r="66" spans="2:9">
      <c r="B66" s="54"/>
      <c r="C66" s="55" t="s">
        <v>14</v>
      </c>
      <c r="D66" s="47"/>
      <c r="E66" s="86"/>
      <c r="F66" s="86"/>
      <c r="G66" s="171"/>
      <c r="H66" s="86"/>
      <c r="I66" s="49"/>
    </row>
    <row r="67" spans="2:9" ht="15" customHeight="1">
      <c r="B67" s="177" t="s">
        <v>55</v>
      </c>
      <c r="C67" s="191"/>
      <c r="D67" s="13" t="s">
        <v>10</v>
      </c>
      <c r="E67" s="174"/>
      <c r="F67" s="174"/>
      <c r="G67" s="181"/>
      <c r="H67" s="174"/>
      <c r="I67" s="175"/>
    </row>
    <row r="68" spans="2:9">
      <c r="B68" s="177"/>
      <c r="C68" s="192"/>
      <c r="D68" s="25"/>
      <c r="E68" s="174"/>
      <c r="F68" s="174"/>
      <c r="G68" s="181"/>
      <c r="H68" s="174"/>
      <c r="I68" s="175"/>
    </row>
    <row r="69" spans="2:9">
      <c r="B69" s="177"/>
      <c r="C69" s="192"/>
      <c r="D69" s="13" t="s">
        <v>11</v>
      </c>
      <c r="E69" s="174"/>
      <c r="F69" s="174"/>
      <c r="G69" s="181"/>
      <c r="H69" s="174"/>
      <c r="I69" s="175"/>
    </row>
    <row r="70" spans="2:9">
      <c r="B70" s="177"/>
      <c r="C70" s="192"/>
      <c r="D70" s="25"/>
      <c r="E70" s="174"/>
      <c r="F70" s="174"/>
      <c r="G70" s="181"/>
      <c r="H70" s="174"/>
      <c r="I70" s="175"/>
    </row>
    <row r="71" spans="2:9">
      <c r="B71" s="177"/>
      <c r="C71" s="192"/>
      <c r="D71" s="13" t="s">
        <v>13</v>
      </c>
      <c r="E71" s="174"/>
      <c r="F71" s="174"/>
      <c r="G71" s="181"/>
      <c r="H71" s="174"/>
      <c r="I71" s="175"/>
    </row>
    <row r="72" spans="2:9">
      <c r="B72" s="177"/>
      <c r="C72" s="178"/>
      <c r="D72" s="25"/>
      <c r="E72" s="174"/>
      <c r="F72" s="174"/>
      <c r="G72" s="181"/>
      <c r="H72" s="174"/>
      <c r="I72" s="175"/>
    </row>
    <row r="73" spans="2:9">
      <c r="B73" s="14" t="s">
        <v>0</v>
      </c>
      <c r="C73" s="14" t="s">
        <v>1</v>
      </c>
      <c r="D73" s="14" t="s">
        <v>2</v>
      </c>
      <c r="E73" s="134" t="s">
        <v>1</v>
      </c>
      <c r="F73" s="134" t="s">
        <v>1</v>
      </c>
      <c r="G73" s="172" t="s">
        <v>1</v>
      </c>
      <c r="H73" s="134" t="s">
        <v>1</v>
      </c>
      <c r="I73" s="14" t="s">
        <v>1</v>
      </c>
    </row>
    <row r="74" spans="2:9">
      <c r="B74" s="54"/>
      <c r="C74" s="55" t="s">
        <v>15</v>
      </c>
      <c r="D74" s="47"/>
      <c r="E74" s="86"/>
      <c r="F74" s="86"/>
      <c r="G74" s="171"/>
      <c r="H74" s="86"/>
      <c r="I74" s="49"/>
    </row>
    <row r="75" spans="2:9" ht="15" customHeight="1">
      <c r="B75" s="177" t="s">
        <v>55</v>
      </c>
      <c r="C75" s="191"/>
      <c r="D75" s="13" t="s">
        <v>10</v>
      </c>
      <c r="E75" s="174"/>
      <c r="F75" s="174"/>
      <c r="G75" s="181"/>
      <c r="H75" s="174"/>
      <c r="I75" s="175"/>
    </row>
    <row r="76" spans="2:9">
      <c r="B76" s="177"/>
      <c r="C76" s="192"/>
      <c r="D76" s="25"/>
      <c r="E76" s="174"/>
      <c r="F76" s="174"/>
      <c r="G76" s="181"/>
      <c r="H76" s="174"/>
      <c r="I76" s="175"/>
    </row>
    <row r="77" spans="2:9">
      <c r="B77" s="177"/>
      <c r="C77" s="192"/>
      <c r="D77" s="13" t="s">
        <v>11</v>
      </c>
      <c r="E77" s="174"/>
      <c r="F77" s="174"/>
      <c r="G77" s="181"/>
      <c r="H77" s="174"/>
      <c r="I77" s="175"/>
    </row>
    <row r="78" spans="2:9">
      <c r="B78" s="177"/>
      <c r="C78" s="192"/>
      <c r="D78" s="25"/>
      <c r="E78" s="174"/>
      <c r="F78" s="174"/>
      <c r="G78" s="181"/>
      <c r="H78" s="174"/>
      <c r="I78" s="175"/>
    </row>
    <row r="79" spans="2:9">
      <c r="B79" s="177"/>
      <c r="C79" s="192"/>
      <c r="D79" s="13" t="s">
        <v>13</v>
      </c>
      <c r="E79" s="174"/>
      <c r="F79" s="174"/>
      <c r="G79" s="181"/>
      <c r="H79" s="174"/>
      <c r="I79" s="175"/>
    </row>
    <row r="80" spans="2:9">
      <c r="B80" s="177"/>
      <c r="C80" s="178"/>
      <c r="D80" s="25"/>
      <c r="E80" s="174"/>
      <c r="F80" s="174"/>
      <c r="G80" s="181"/>
      <c r="H80" s="174"/>
      <c r="I80" s="175"/>
    </row>
    <row r="81" spans="2:9">
      <c r="B81" s="14" t="s">
        <v>0</v>
      </c>
      <c r="C81" s="14" t="s">
        <v>1</v>
      </c>
      <c r="D81" s="14" t="s">
        <v>2</v>
      </c>
      <c r="E81" s="14" t="s">
        <v>1</v>
      </c>
      <c r="F81" s="14" t="s">
        <v>1</v>
      </c>
      <c r="G81" s="173" t="s">
        <v>1</v>
      </c>
      <c r="H81" s="14" t="s">
        <v>1</v>
      </c>
      <c r="I81" s="14" t="s">
        <v>1</v>
      </c>
    </row>
  </sheetData>
  <mergeCells count="69">
    <mergeCell ref="F25:F30"/>
    <mergeCell ref="G25:G30"/>
    <mergeCell ref="H25:H30"/>
    <mergeCell ref="I25:I30"/>
    <mergeCell ref="E22:E23"/>
    <mergeCell ref="F22:F23"/>
    <mergeCell ref="G22:G23"/>
    <mergeCell ref="H22:H23"/>
    <mergeCell ref="I22:I23"/>
    <mergeCell ref="B22:C22"/>
    <mergeCell ref="D22:D23"/>
    <mergeCell ref="B25:B30"/>
    <mergeCell ref="C25:C30"/>
    <mergeCell ref="E25:E30"/>
    <mergeCell ref="H53:H58"/>
    <mergeCell ref="I53:I58"/>
    <mergeCell ref="B33:B38"/>
    <mergeCell ref="C33:C38"/>
    <mergeCell ref="E33:E38"/>
    <mergeCell ref="F33:F38"/>
    <mergeCell ref="G33:G38"/>
    <mergeCell ref="H33:H38"/>
    <mergeCell ref="I33:I38"/>
    <mergeCell ref="B53:B58"/>
    <mergeCell ref="C53:C58"/>
    <mergeCell ref="E53:E58"/>
    <mergeCell ref="F53:F58"/>
    <mergeCell ref="G53:G58"/>
    <mergeCell ref="H75:H80"/>
    <mergeCell ref="I75:I80"/>
    <mergeCell ref="B67:B72"/>
    <mergeCell ref="C67:C72"/>
    <mergeCell ref="E67:E72"/>
    <mergeCell ref="F67:F72"/>
    <mergeCell ref="G67:G72"/>
    <mergeCell ref="H67:H72"/>
    <mergeCell ref="I67:I72"/>
    <mergeCell ref="B75:B80"/>
    <mergeCell ref="C75:C80"/>
    <mergeCell ref="E75:E80"/>
    <mergeCell ref="F75:F80"/>
    <mergeCell ref="G75:G80"/>
    <mergeCell ref="B3:C3"/>
    <mergeCell ref="B8:I8"/>
    <mergeCell ref="B11:I11"/>
    <mergeCell ref="B14:I14"/>
    <mergeCell ref="B17:I17"/>
    <mergeCell ref="D3:I3"/>
    <mergeCell ref="B59:B64"/>
    <mergeCell ref="C59:C64"/>
    <mergeCell ref="E59:E64"/>
    <mergeCell ref="F59:F64"/>
    <mergeCell ref="G59:G64"/>
    <mergeCell ref="H59:H64"/>
    <mergeCell ref="I59:I64"/>
    <mergeCell ref="B39:B44"/>
    <mergeCell ref="C39:C44"/>
    <mergeCell ref="E39:E44"/>
    <mergeCell ref="F39:F44"/>
    <mergeCell ref="G39:G44"/>
    <mergeCell ref="H39:H44"/>
    <mergeCell ref="I39:I44"/>
    <mergeCell ref="B45:B50"/>
    <mergeCell ref="C45:C50"/>
    <mergeCell ref="E45:E50"/>
    <mergeCell ref="F45:F50"/>
    <mergeCell ref="G45:G50"/>
    <mergeCell ref="H45:H50"/>
    <mergeCell ref="I45:I5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17"/>
  <sheetViews>
    <sheetView zoomScaleNormal="100" workbookViewId="0">
      <selection activeCell="H13" sqref="H13"/>
    </sheetView>
  </sheetViews>
  <sheetFormatPr defaultRowHeight="15"/>
  <cols>
    <col min="1" max="1" width="4.140625" customWidth="1"/>
    <col min="2" max="2" width="15.28515625" customWidth="1"/>
    <col min="3" max="3" width="8.42578125" customWidth="1"/>
    <col min="4" max="4" width="16.7109375" customWidth="1"/>
    <col min="5" max="5" width="15.42578125" customWidth="1"/>
    <col min="6" max="6" width="12.85546875" customWidth="1"/>
    <col min="7" max="7" width="12.7109375" customWidth="1"/>
    <col min="8" max="8" width="13" customWidth="1"/>
    <col min="9" max="9" width="13.7109375" customWidth="1"/>
    <col min="10" max="10" width="42.85546875" customWidth="1"/>
    <col min="11" max="11" width="53.42578125" customWidth="1"/>
    <col min="12" max="12" width="19.140625" customWidth="1"/>
  </cols>
  <sheetData>
    <row r="1" spans="1:12">
      <c r="A1" s="5" t="s">
        <v>57</v>
      </c>
    </row>
    <row r="3" spans="1:12">
      <c r="A3" s="19" t="s">
        <v>16</v>
      </c>
      <c r="B3" s="152"/>
      <c r="C3" s="152"/>
      <c r="D3" s="152"/>
      <c r="E3" s="153"/>
      <c r="F3" s="153"/>
      <c r="G3" s="153"/>
      <c r="H3" s="19"/>
      <c r="I3" s="19"/>
      <c r="J3" s="19"/>
      <c r="K3" s="19"/>
      <c r="L3" s="19"/>
    </row>
    <row r="5" spans="1:12">
      <c r="B5" s="203" t="s">
        <v>121</v>
      </c>
      <c r="C5" s="203" t="s">
        <v>122</v>
      </c>
      <c r="D5" s="203" t="s">
        <v>123</v>
      </c>
      <c r="E5" s="203" t="s">
        <v>17</v>
      </c>
      <c r="F5" s="203"/>
      <c r="G5" s="203"/>
      <c r="H5" s="203"/>
      <c r="I5" s="203"/>
      <c r="J5" s="203" t="s">
        <v>129</v>
      </c>
      <c r="K5" s="203" t="s">
        <v>130</v>
      </c>
      <c r="L5" s="203" t="s">
        <v>316</v>
      </c>
    </row>
    <row r="6" spans="1:12">
      <c r="B6" s="203"/>
      <c r="C6" s="203"/>
      <c r="D6" s="203"/>
      <c r="E6" s="204" t="s">
        <v>124</v>
      </c>
      <c r="F6" s="205" t="s">
        <v>18</v>
      </c>
      <c r="G6" s="205"/>
      <c r="H6" s="205" t="s">
        <v>19</v>
      </c>
      <c r="I6" s="205"/>
      <c r="J6" s="203"/>
      <c r="K6" s="203"/>
      <c r="L6" s="203"/>
    </row>
    <row r="7" spans="1:12" ht="24.75" customHeight="1">
      <c r="B7" s="203"/>
      <c r="C7" s="203"/>
      <c r="D7" s="203"/>
      <c r="E7" s="204"/>
      <c r="F7" s="151" t="s">
        <v>125</v>
      </c>
      <c r="G7" s="151" t="s">
        <v>126</v>
      </c>
      <c r="H7" s="151" t="s">
        <v>127</v>
      </c>
      <c r="I7" s="151" t="s">
        <v>128</v>
      </c>
      <c r="J7" s="203"/>
      <c r="K7" s="203"/>
      <c r="L7" s="203"/>
    </row>
    <row r="8" spans="1:12" ht="280.5">
      <c r="B8" s="25" t="str">
        <f>+'[1]Հ3 Մաս 1 և 2'!D28</f>
        <v>Մարդու իրավունքների և հիմնարար ազատությունների պաշտպանություն</v>
      </c>
      <c r="C8" s="28">
        <v>1060</v>
      </c>
      <c r="D8" s="139" t="s">
        <v>296</v>
      </c>
      <c r="E8" s="139" t="s">
        <v>320</v>
      </c>
      <c r="F8" s="139" t="s">
        <v>299</v>
      </c>
      <c r="G8" s="139" t="s">
        <v>177</v>
      </c>
      <c r="H8" s="139" t="s">
        <v>299</v>
      </c>
      <c r="I8" s="140" t="s">
        <v>178</v>
      </c>
      <c r="J8" s="140" t="s">
        <v>179</v>
      </c>
      <c r="K8" s="140" t="s">
        <v>319</v>
      </c>
      <c r="L8" s="29"/>
    </row>
    <row r="9" spans="1:12">
      <c r="B9" s="28"/>
      <c r="C9" s="28"/>
      <c r="D9" s="28"/>
      <c r="E9" s="30"/>
      <c r="F9" s="30"/>
      <c r="G9" s="30"/>
      <c r="H9" s="30"/>
      <c r="I9" s="30"/>
      <c r="J9" s="30"/>
      <c r="K9" s="30"/>
      <c r="L9" s="30"/>
    </row>
    <row r="10" spans="1:12">
      <c r="B10" s="28"/>
      <c r="C10" s="28"/>
      <c r="D10" s="28"/>
      <c r="E10" s="30"/>
      <c r="F10" s="30"/>
      <c r="G10" s="30"/>
      <c r="H10" s="30"/>
      <c r="I10" s="30"/>
      <c r="J10" s="30"/>
      <c r="K10" s="30"/>
      <c r="L10" s="30"/>
    </row>
    <row r="17" ht="16.5" customHeight="1"/>
  </sheetData>
  <mergeCells count="10">
    <mergeCell ref="L5:L7"/>
    <mergeCell ref="E6:E7"/>
    <mergeCell ref="F6:G6"/>
    <mergeCell ref="H6:I6"/>
    <mergeCell ref="B5:B7"/>
    <mergeCell ref="C5:C7"/>
    <mergeCell ref="D5:D7"/>
    <mergeCell ref="E5:I5"/>
    <mergeCell ref="J5:J7"/>
    <mergeCell ref="K5:K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XFA113"/>
  <sheetViews>
    <sheetView tabSelected="1" topLeftCell="A23" workbookViewId="0">
      <selection activeCell="B32" sqref="B32"/>
    </sheetView>
  </sheetViews>
  <sheetFormatPr defaultRowHeight="15"/>
  <cols>
    <col min="2" max="2" width="21.140625" customWidth="1"/>
    <col min="3" max="3" width="60.85546875" customWidth="1"/>
    <col min="4" max="4" width="14" customWidth="1"/>
    <col min="5" max="5" width="12" customWidth="1"/>
    <col min="6" max="6" width="10.5703125" bestFit="1" customWidth="1"/>
    <col min="7" max="7" width="10.5703125" hidden="1" customWidth="1"/>
    <col min="8" max="8" width="12.42578125" hidden="1" customWidth="1"/>
    <col min="9" max="9" width="13.85546875" customWidth="1"/>
  </cols>
  <sheetData>
    <row r="1" spans="1:10">
      <c r="A1" s="5" t="s">
        <v>169</v>
      </c>
    </row>
    <row r="3" spans="1:10" ht="17.25">
      <c r="A3" s="19" t="s">
        <v>131</v>
      </c>
      <c r="B3" s="31"/>
      <c r="C3" s="20"/>
      <c r="D3" s="20"/>
      <c r="E3" s="20"/>
      <c r="F3" s="21"/>
      <c r="G3" s="21"/>
      <c r="H3" s="21"/>
      <c r="I3" s="19"/>
    </row>
    <row r="5" spans="1:10">
      <c r="B5" s="16" t="s">
        <v>20</v>
      </c>
      <c r="C5" s="16" t="s">
        <v>21</v>
      </c>
    </row>
    <row r="6" spans="1:10" ht="16.5">
      <c r="B6" s="22">
        <v>1060</v>
      </c>
      <c r="C6" s="121" t="s">
        <v>296</v>
      </c>
    </row>
    <row r="8" spans="1:10" ht="15.75">
      <c r="A8" s="5" t="s">
        <v>132</v>
      </c>
      <c r="C8" s="27"/>
      <c r="D8" s="27"/>
      <c r="E8" s="27"/>
      <c r="F8" s="27"/>
      <c r="G8" s="27"/>
      <c r="H8" s="27"/>
      <c r="I8" s="27"/>
    </row>
    <row r="9" spans="1:10">
      <c r="J9" s="1"/>
    </row>
    <row r="10" spans="1:10">
      <c r="B10" s="32" t="s">
        <v>22</v>
      </c>
      <c r="C10" s="90">
        <v>1060</v>
      </c>
      <c r="D10" s="203" t="s">
        <v>53</v>
      </c>
      <c r="E10" s="203"/>
      <c r="F10" s="203"/>
      <c r="G10" s="203"/>
      <c r="H10" s="203"/>
      <c r="I10" s="203"/>
    </row>
    <row r="11" spans="1:10">
      <c r="B11" s="32" t="s">
        <v>23</v>
      </c>
      <c r="C11" s="90">
        <v>11001</v>
      </c>
      <c r="D11" s="194" t="s">
        <v>146</v>
      </c>
      <c r="E11" s="194" t="s">
        <v>147</v>
      </c>
      <c r="F11" s="203" t="s">
        <v>24</v>
      </c>
      <c r="G11" s="203" t="s">
        <v>28</v>
      </c>
      <c r="H11" s="203" t="s">
        <v>149</v>
      </c>
      <c r="I11" s="221" t="s">
        <v>133</v>
      </c>
    </row>
    <row r="12" spans="1:10" ht="21">
      <c r="B12" s="32" t="s">
        <v>10</v>
      </c>
      <c r="C12" s="91" t="s">
        <v>207</v>
      </c>
      <c r="D12" s="218"/>
      <c r="E12" s="218"/>
      <c r="F12" s="203"/>
      <c r="G12" s="203"/>
      <c r="H12" s="203"/>
      <c r="I12" s="221"/>
    </row>
    <row r="13" spans="1:10" ht="42">
      <c r="B13" s="32" t="s">
        <v>25</v>
      </c>
      <c r="C13" s="91" t="s">
        <v>208</v>
      </c>
      <c r="D13" s="218"/>
      <c r="E13" s="218"/>
      <c r="F13" s="203"/>
      <c r="G13" s="203"/>
      <c r="H13" s="203"/>
      <c r="I13" s="221"/>
    </row>
    <row r="14" spans="1:10" ht="17.25">
      <c r="B14" s="32" t="s">
        <v>134</v>
      </c>
      <c r="C14" s="91" t="s">
        <v>209</v>
      </c>
      <c r="D14" s="218"/>
      <c r="E14" s="218"/>
      <c r="F14" s="203"/>
      <c r="G14" s="203"/>
      <c r="H14" s="203"/>
      <c r="I14" s="221"/>
    </row>
    <row r="15" spans="1:10">
      <c r="B15" s="45" t="s">
        <v>135</v>
      </c>
      <c r="C15" s="92" t="s">
        <v>206</v>
      </c>
      <c r="D15" s="219"/>
      <c r="E15" s="219"/>
      <c r="F15" s="220"/>
      <c r="G15" s="220"/>
      <c r="H15" s="220"/>
      <c r="I15" s="222"/>
    </row>
    <row r="16" spans="1:10">
      <c r="B16" s="223" t="s">
        <v>26</v>
      </c>
      <c r="C16" s="224"/>
      <c r="D16" s="33"/>
      <c r="E16" s="33"/>
      <c r="F16" s="33"/>
      <c r="G16" s="33"/>
      <c r="H16" s="33"/>
      <c r="I16" s="34"/>
    </row>
    <row r="17" spans="2:9" ht="25.5">
      <c r="B17" s="41" t="s">
        <v>136</v>
      </c>
      <c r="C17" s="42" t="s">
        <v>315</v>
      </c>
      <c r="D17" s="43"/>
      <c r="E17" s="43"/>
      <c r="F17" s="43"/>
      <c r="G17" s="43"/>
      <c r="H17" s="43"/>
      <c r="I17" s="44"/>
    </row>
    <row r="18" spans="2:9" ht="32.25" customHeight="1">
      <c r="B18" s="123" t="s">
        <v>256</v>
      </c>
      <c r="C18" s="124" t="s">
        <v>257</v>
      </c>
      <c r="D18" s="125">
        <v>15889</v>
      </c>
      <c r="E18" s="126">
        <v>14420</v>
      </c>
      <c r="F18" s="126">
        <v>15141</v>
      </c>
      <c r="G18" s="126">
        <v>15141</v>
      </c>
      <c r="H18" s="126">
        <v>15141</v>
      </c>
      <c r="I18" s="127"/>
    </row>
    <row r="19" spans="2:9" ht="32.25" customHeight="1">
      <c r="B19" s="123" t="s">
        <v>214</v>
      </c>
      <c r="C19" s="124" t="s">
        <v>300</v>
      </c>
      <c r="D19" s="125">
        <v>9988</v>
      </c>
      <c r="E19" s="125">
        <v>11800</v>
      </c>
      <c r="F19" s="125">
        <v>12390</v>
      </c>
      <c r="G19" s="125">
        <v>12390</v>
      </c>
      <c r="H19" s="125">
        <v>12390</v>
      </c>
      <c r="I19" s="127"/>
    </row>
    <row r="20" spans="2:9" ht="44.25" customHeight="1">
      <c r="B20" s="123" t="s">
        <v>214</v>
      </c>
      <c r="C20" s="124" t="s">
        <v>301</v>
      </c>
      <c r="D20" s="125">
        <v>96</v>
      </c>
      <c r="E20" s="125">
        <v>100</v>
      </c>
      <c r="F20" s="125">
        <v>105</v>
      </c>
      <c r="G20" s="125">
        <v>105</v>
      </c>
      <c r="H20" s="125">
        <v>105</v>
      </c>
      <c r="I20" s="127"/>
    </row>
    <row r="21" spans="2:9" ht="44.25" customHeight="1">
      <c r="B21" s="123" t="s">
        <v>214</v>
      </c>
      <c r="C21" s="124" t="s">
        <v>302</v>
      </c>
      <c r="D21" s="125">
        <v>952</v>
      </c>
      <c r="E21" s="125">
        <v>870</v>
      </c>
      <c r="F21" s="125">
        <v>913</v>
      </c>
      <c r="G21" s="125">
        <v>913</v>
      </c>
      <c r="H21" s="125">
        <v>913</v>
      </c>
      <c r="I21" s="127"/>
    </row>
    <row r="22" spans="2:9" ht="44.25" customHeight="1">
      <c r="B22" s="123" t="s">
        <v>214</v>
      </c>
      <c r="C22" s="124" t="s">
        <v>303</v>
      </c>
      <c r="D22" s="125">
        <v>466</v>
      </c>
      <c r="E22" s="125">
        <v>540</v>
      </c>
      <c r="F22" s="125">
        <v>567</v>
      </c>
      <c r="G22" s="125">
        <v>567</v>
      </c>
      <c r="H22" s="125">
        <v>567</v>
      </c>
      <c r="I22" s="127"/>
    </row>
    <row r="23" spans="2:9" ht="32.25" customHeight="1">
      <c r="B23" s="123" t="s">
        <v>258</v>
      </c>
      <c r="C23" s="124" t="s">
        <v>304</v>
      </c>
      <c r="D23" s="125">
        <v>1922</v>
      </c>
      <c r="E23" s="125">
        <v>1442</v>
      </c>
      <c r="F23" s="125">
        <v>2271</v>
      </c>
      <c r="G23" s="125">
        <v>2271</v>
      </c>
      <c r="H23" s="125">
        <v>2271</v>
      </c>
      <c r="I23" s="127"/>
    </row>
    <row r="24" spans="2:9" ht="48" customHeight="1">
      <c r="B24" s="123" t="s">
        <v>258</v>
      </c>
      <c r="C24" s="124" t="s">
        <v>305</v>
      </c>
      <c r="D24" s="125">
        <v>12</v>
      </c>
      <c r="E24" s="125">
        <v>10</v>
      </c>
      <c r="F24" s="125">
        <v>15</v>
      </c>
      <c r="G24" s="125">
        <v>15</v>
      </c>
      <c r="H24" s="125">
        <v>15</v>
      </c>
      <c r="I24" s="127"/>
    </row>
    <row r="25" spans="2:9" ht="64.5" customHeight="1">
      <c r="B25" s="123" t="s">
        <v>214</v>
      </c>
      <c r="C25" s="124" t="s">
        <v>306</v>
      </c>
      <c r="D25" s="125">
        <v>8</v>
      </c>
      <c r="E25" s="125">
        <v>6</v>
      </c>
      <c r="F25" s="125">
        <v>7</v>
      </c>
      <c r="G25" s="125">
        <v>7</v>
      </c>
      <c r="H25" s="125">
        <v>7</v>
      </c>
      <c r="I25" s="127"/>
    </row>
    <row r="26" spans="2:9" ht="48" customHeight="1">
      <c r="B26" s="123" t="s">
        <v>214</v>
      </c>
      <c r="C26" s="124" t="s">
        <v>307</v>
      </c>
      <c r="D26" s="125">
        <v>69</v>
      </c>
      <c r="E26" s="125">
        <v>52</v>
      </c>
      <c r="F26" s="125">
        <v>55</v>
      </c>
      <c r="G26" s="125">
        <v>55</v>
      </c>
      <c r="H26" s="125">
        <v>55</v>
      </c>
      <c r="I26" s="127"/>
    </row>
    <row r="27" spans="2:9" ht="66" customHeight="1">
      <c r="B27" s="123" t="s">
        <v>214</v>
      </c>
      <c r="C27" s="124" t="s">
        <v>308</v>
      </c>
      <c r="D27" s="125">
        <v>86</v>
      </c>
      <c r="E27" s="125">
        <v>10</v>
      </c>
      <c r="F27" s="125">
        <v>11</v>
      </c>
      <c r="G27" s="125">
        <v>11</v>
      </c>
      <c r="H27" s="125">
        <v>11</v>
      </c>
      <c r="I27" s="127"/>
    </row>
    <row r="28" spans="2:9" ht="48" customHeight="1">
      <c r="B28" s="123" t="s">
        <v>214</v>
      </c>
      <c r="C28" s="124" t="s">
        <v>309</v>
      </c>
      <c r="D28" s="125">
        <v>399</v>
      </c>
      <c r="E28" s="128">
        <v>525</v>
      </c>
      <c r="F28" s="128">
        <v>551</v>
      </c>
      <c r="G28" s="128">
        <v>551</v>
      </c>
      <c r="H28" s="128">
        <v>551</v>
      </c>
      <c r="I28" s="127"/>
    </row>
    <row r="29" spans="2:9" ht="66" customHeight="1">
      <c r="B29" s="123" t="s">
        <v>214</v>
      </c>
      <c r="C29" s="124" t="s">
        <v>310</v>
      </c>
      <c r="D29" s="125">
        <v>3966</v>
      </c>
      <c r="E29" s="125">
        <v>900</v>
      </c>
      <c r="F29" s="125">
        <v>945</v>
      </c>
      <c r="G29" s="125">
        <v>945</v>
      </c>
      <c r="H29" s="125">
        <v>945</v>
      </c>
      <c r="I29" s="127"/>
    </row>
    <row r="30" spans="2:9" ht="76.5" customHeight="1">
      <c r="B30" s="123" t="s">
        <v>214</v>
      </c>
      <c r="C30" s="124" t="s">
        <v>311</v>
      </c>
      <c r="D30" s="125">
        <v>44</v>
      </c>
      <c r="E30" s="125">
        <v>15</v>
      </c>
      <c r="F30" s="125">
        <v>16</v>
      </c>
      <c r="G30" s="125">
        <v>16</v>
      </c>
      <c r="H30" s="125">
        <v>16</v>
      </c>
      <c r="I30" s="127"/>
    </row>
    <row r="31" spans="2:9" ht="66" customHeight="1">
      <c r="B31" s="123" t="s">
        <v>214</v>
      </c>
      <c r="C31" s="124" t="s">
        <v>312</v>
      </c>
      <c r="D31" s="125">
        <v>483</v>
      </c>
      <c r="E31" s="125">
        <v>175</v>
      </c>
      <c r="F31" s="125">
        <v>184</v>
      </c>
      <c r="G31" s="125">
        <v>184</v>
      </c>
      <c r="H31" s="125">
        <v>184</v>
      </c>
      <c r="I31" s="127"/>
    </row>
    <row r="32" spans="2:9" ht="32.25" customHeight="1">
      <c r="B32" s="123" t="s">
        <v>214</v>
      </c>
      <c r="C32" s="124" t="s">
        <v>313</v>
      </c>
      <c r="D32" s="125">
        <v>218</v>
      </c>
      <c r="E32" s="125">
        <v>45</v>
      </c>
      <c r="F32" s="125">
        <v>48</v>
      </c>
      <c r="G32" s="125">
        <v>48</v>
      </c>
      <c r="H32" s="125">
        <v>48</v>
      </c>
      <c r="I32" s="127"/>
    </row>
    <row r="33" spans="1:16381" ht="36" customHeight="1">
      <c r="B33" s="226" t="s">
        <v>27</v>
      </c>
      <c r="C33" s="226"/>
      <c r="D33" s="158">
        <v>547933.30000000005</v>
      </c>
      <c r="E33" s="158">
        <v>583101.30000000005</v>
      </c>
      <c r="F33" s="158">
        <v>578926.1</v>
      </c>
      <c r="G33" s="158">
        <v>591328.69999999995</v>
      </c>
      <c r="H33" s="158">
        <v>597299.69999999995</v>
      </c>
      <c r="I33" s="154"/>
    </row>
    <row r="34" spans="1:16381" s="6" customFormat="1" ht="16.5" customHeight="1">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c r="ESO34"/>
      <c r="ESP34"/>
      <c r="ESQ34"/>
      <c r="ESR34"/>
      <c r="ESS34"/>
      <c r="EST34"/>
      <c r="ESU34"/>
      <c r="ESV34"/>
      <c r="ESW34"/>
      <c r="ESX34"/>
      <c r="ESY34"/>
      <c r="ESZ34"/>
      <c r="ETA34"/>
      <c r="ETB34"/>
      <c r="ETC34"/>
      <c r="ETD34"/>
      <c r="ETE34"/>
      <c r="ETF34"/>
      <c r="ETG34"/>
      <c r="ETH34"/>
      <c r="ETI34"/>
      <c r="ETJ34"/>
      <c r="ETK34"/>
      <c r="ETL34"/>
      <c r="ETM34"/>
      <c r="ETN34"/>
      <c r="ETO34"/>
      <c r="ETP34"/>
      <c r="ETQ34"/>
      <c r="ETR34"/>
      <c r="ETS34"/>
      <c r="ETT34"/>
      <c r="ETU34"/>
      <c r="ETV34"/>
      <c r="ETW34"/>
      <c r="ETX34"/>
      <c r="ETY34"/>
      <c r="ETZ34"/>
      <c r="EUA34"/>
      <c r="EUB34"/>
      <c r="EUC34"/>
      <c r="EUD34"/>
      <c r="EUE34"/>
      <c r="EUF34"/>
      <c r="EUG34"/>
      <c r="EUH34"/>
      <c r="EUI34"/>
      <c r="EUJ34"/>
      <c r="EUK34"/>
      <c r="EUL34"/>
      <c r="EUM34"/>
      <c r="EUN34"/>
      <c r="EUO34"/>
      <c r="EUP34"/>
      <c r="EUQ34"/>
      <c r="EUR34"/>
      <c r="EUS34"/>
      <c r="EUT34"/>
      <c r="EUU34"/>
      <c r="EUV34"/>
      <c r="EUW34"/>
      <c r="EUX34"/>
      <c r="EUY34"/>
      <c r="EUZ34"/>
      <c r="EVA34"/>
      <c r="EVB34"/>
      <c r="EVC34"/>
      <c r="EVD34"/>
      <c r="EVE34"/>
      <c r="EVF34"/>
      <c r="EVG34"/>
      <c r="EVH34"/>
      <c r="EVI34"/>
      <c r="EVJ34"/>
      <c r="EVK34"/>
      <c r="EVL34"/>
      <c r="EVM34"/>
      <c r="EVN34"/>
      <c r="EVO34"/>
      <c r="EVP34"/>
      <c r="EVQ34"/>
      <c r="EVR34"/>
      <c r="EVS34"/>
      <c r="EVT34"/>
      <c r="EVU34"/>
      <c r="EVV34"/>
      <c r="EVW34"/>
      <c r="EVX34"/>
      <c r="EVY34"/>
      <c r="EVZ34"/>
      <c r="EWA34"/>
      <c r="EWB34"/>
      <c r="EWC34"/>
      <c r="EWD34"/>
      <c r="EWE34"/>
      <c r="EWF34"/>
      <c r="EWG34"/>
      <c r="EWH34"/>
      <c r="EWI34"/>
      <c r="EWJ34"/>
      <c r="EWK34"/>
      <c r="EWL34"/>
      <c r="EWM34"/>
      <c r="EWN34"/>
      <c r="EWO34"/>
      <c r="EWP34"/>
      <c r="EWQ34"/>
      <c r="EWR34"/>
      <c r="EWS34"/>
      <c r="EWT34"/>
      <c r="EWU34"/>
      <c r="EWV34"/>
      <c r="EWW34"/>
      <c r="EWX34"/>
      <c r="EWY34"/>
      <c r="EWZ34"/>
      <c r="EXA34"/>
      <c r="EXB34"/>
      <c r="EXC34"/>
      <c r="EXD34"/>
      <c r="EXE34"/>
      <c r="EXF34"/>
      <c r="EXG34"/>
      <c r="EXH34"/>
      <c r="EXI34"/>
      <c r="EXJ34"/>
      <c r="EXK34"/>
      <c r="EXL34"/>
      <c r="EXM34"/>
      <c r="EXN34"/>
      <c r="EXO34"/>
      <c r="EXP34"/>
      <c r="EXQ34"/>
      <c r="EXR34"/>
      <c r="EXS34"/>
      <c r="EXT34"/>
      <c r="EXU34"/>
      <c r="EXV34"/>
      <c r="EXW34"/>
      <c r="EXX34"/>
      <c r="EXY34"/>
      <c r="EXZ34"/>
      <c r="EYA34"/>
      <c r="EYB34"/>
      <c r="EYC34"/>
      <c r="EYD34"/>
      <c r="EYE34"/>
      <c r="EYF34"/>
      <c r="EYG34"/>
      <c r="EYH34"/>
      <c r="EYI34"/>
      <c r="EYJ34"/>
      <c r="EYK34"/>
      <c r="EYL34"/>
      <c r="EYM34"/>
      <c r="EYN34"/>
      <c r="EYO34"/>
      <c r="EYP34"/>
      <c r="EYQ34"/>
      <c r="EYR34"/>
      <c r="EYS34"/>
      <c r="EYT34"/>
      <c r="EYU34"/>
      <c r="EYV34"/>
      <c r="EYW34"/>
      <c r="EYX34"/>
      <c r="EYY34"/>
      <c r="EYZ34"/>
      <c r="EZA34"/>
      <c r="EZB34"/>
      <c r="EZC34"/>
      <c r="EZD34"/>
      <c r="EZE34"/>
      <c r="EZF34"/>
      <c r="EZG34"/>
      <c r="EZH34"/>
      <c r="EZI34"/>
      <c r="EZJ34"/>
      <c r="EZK34"/>
      <c r="EZL34"/>
      <c r="EZM34"/>
      <c r="EZN34"/>
      <c r="EZO34"/>
      <c r="EZP34"/>
      <c r="EZQ34"/>
      <c r="EZR34"/>
      <c r="EZS34"/>
      <c r="EZT34"/>
      <c r="EZU34"/>
      <c r="EZV34"/>
      <c r="EZW34"/>
      <c r="EZX34"/>
      <c r="EZY34"/>
      <c r="EZZ34"/>
      <c r="FAA34"/>
      <c r="FAB34"/>
      <c r="FAC34"/>
      <c r="FAD34"/>
      <c r="FAE34"/>
      <c r="FAF34"/>
      <c r="FAG34"/>
      <c r="FAH34"/>
      <c r="FAI34"/>
      <c r="FAJ34"/>
      <c r="FAK34"/>
      <c r="FAL34"/>
      <c r="FAM34"/>
      <c r="FAN34"/>
      <c r="FAO34"/>
      <c r="FAP34"/>
      <c r="FAQ34"/>
      <c r="FAR34"/>
      <c r="FAS34"/>
      <c r="FAT34"/>
      <c r="FAU34"/>
      <c r="FAV34"/>
      <c r="FAW34"/>
      <c r="FAX34"/>
      <c r="FAY34"/>
      <c r="FAZ34"/>
      <c r="FBA34"/>
      <c r="FBB34"/>
      <c r="FBC34"/>
      <c r="FBD34"/>
      <c r="FBE34"/>
      <c r="FBF34"/>
      <c r="FBG34"/>
      <c r="FBH34"/>
      <c r="FBI34"/>
      <c r="FBJ34"/>
      <c r="FBK34"/>
      <c r="FBL34"/>
      <c r="FBM34"/>
      <c r="FBN34"/>
      <c r="FBO34"/>
      <c r="FBP34"/>
      <c r="FBQ34"/>
      <c r="FBR34"/>
      <c r="FBS34"/>
      <c r="FBT34"/>
      <c r="FBU34"/>
      <c r="FBV34"/>
      <c r="FBW34"/>
      <c r="FBX34"/>
      <c r="FBY34"/>
      <c r="FBZ34"/>
      <c r="FCA34"/>
      <c r="FCB34"/>
      <c r="FCC34"/>
      <c r="FCD34"/>
      <c r="FCE34"/>
      <c r="FCF34"/>
      <c r="FCG34"/>
      <c r="FCH34"/>
      <c r="FCI34"/>
      <c r="FCJ34"/>
      <c r="FCK34"/>
      <c r="FCL34"/>
      <c r="FCM34"/>
      <c r="FCN34"/>
      <c r="FCO34"/>
      <c r="FCP34"/>
      <c r="FCQ34"/>
      <c r="FCR34"/>
      <c r="FCS34"/>
      <c r="FCT34"/>
      <c r="FCU34"/>
      <c r="FCV34"/>
      <c r="FCW34"/>
      <c r="FCX34"/>
      <c r="FCY34"/>
      <c r="FCZ34"/>
      <c r="FDA34"/>
      <c r="FDB34"/>
      <c r="FDC34"/>
      <c r="FDD34"/>
      <c r="FDE34"/>
      <c r="FDF34"/>
      <c r="FDG34"/>
      <c r="FDH34"/>
      <c r="FDI34"/>
      <c r="FDJ34"/>
      <c r="FDK34"/>
      <c r="FDL34"/>
      <c r="FDM34"/>
      <c r="FDN34"/>
      <c r="FDO34"/>
      <c r="FDP34"/>
      <c r="FDQ34"/>
      <c r="FDR34"/>
      <c r="FDS34"/>
      <c r="FDT34"/>
      <c r="FDU34"/>
      <c r="FDV34"/>
      <c r="FDW34"/>
      <c r="FDX34"/>
      <c r="FDY34"/>
      <c r="FDZ34"/>
      <c r="FEA34"/>
      <c r="FEB34"/>
      <c r="FEC34"/>
      <c r="FED34"/>
      <c r="FEE34"/>
      <c r="FEF34"/>
      <c r="FEG34"/>
      <c r="FEH34"/>
      <c r="FEI34"/>
      <c r="FEJ34"/>
      <c r="FEK34"/>
      <c r="FEL34"/>
      <c r="FEM34"/>
      <c r="FEN34"/>
      <c r="FEO34"/>
      <c r="FEP34"/>
      <c r="FEQ34"/>
      <c r="FER34"/>
      <c r="FES34"/>
      <c r="FET34"/>
      <c r="FEU34"/>
      <c r="FEV34"/>
      <c r="FEW34"/>
      <c r="FEX34"/>
      <c r="FEY34"/>
      <c r="FEZ34"/>
      <c r="FFA34"/>
      <c r="FFB34"/>
      <c r="FFC34"/>
      <c r="FFD34"/>
      <c r="FFE34"/>
      <c r="FFF34"/>
      <c r="FFG34"/>
      <c r="FFH34"/>
      <c r="FFI34"/>
      <c r="FFJ34"/>
      <c r="FFK34"/>
      <c r="FFL34"/>
      <c r="FFM34"/>
      <c r="FFN34"/>
      <c r="FFO34"/>
      <c r="FFP34"/>
      <c r="FFQ34"/>
      <c r="FFR34"/>
      <c r="FFS34"/>
      <c r="FFT34"/>
      <c r="FFU34"/>
      <c r="FFV34"/>
      <c r="FFW34"/>
      <c r="FFX34"/>
      <c r="FFY34"/>
      <c r="FFZ34"/>
      <c r="FGA34"/>
      <c r="FGB34"/>
      <c r="FGC34"/>
      <c r="FGD34"/>
      <c r="FGE34"/>
      <c r="FGF34"/>
      <c r="FGG34"/>
      <c r="FGH34"/>
      <c r="FGI34"/>
      <c r="FGJ34"/>
      <c r="FGK34"/>
      <c r="FGL34"/>
      <c r="FGM34"/>
      <c r="FGN34"/>
      <c r="FGO34"/>
      <c r="FGP34"/>
      <c r="FGQ34"/>
      <c r="FGR34"/>
      <c r="FGS34"/>
      <c r="FGT34"/>
      <c r="FGU34"/>
      <c r="FGV34"/>
      <c r="FGW34"/>
      <c r="FGX34"/>
      <c r="FGY34"/>
      <c r="FGZ34"/>
      <c r="FHA34"/>
      <c r="FHB34"/>
      <c r="FHC34"/>
      <c r="FHD34"/>
      <c r="FHE34"/>
      <c r="FHF34"/>
      <c r="FHG34"/>
      <c r="FHH34"/>
      <c r="FHI34"/>
      <c r="FHJ34"/>
      <c r="FHK34"/>
      <c r="FHL34"/>
      <c r="FHM34"/>
      <c r="FHN34"/>
      <c r="FHO34"/>
      <c r="FHP34"/>
      <c r="FHQ34"/>
      <c r="FHR34"/>
      <c r="FHS34"/>
      <c r="FHT34"/>
      <c r="FHU34"/>
      <c r="FHV34"/>
      <c r="FHW34"/>
      <c r="FHX34"/>
      <c r="FHY34"/>
      <c r="FHZ34"/>
      <c r="FIA34"/>
      <c r="FIB34"/>
      <c r="FIC34"/>
      <c r="FID34"/>
      <c r="FIE34"/>
      <c r="FIF34"/>
      <c r="FIG34"/>
      <c r="FIH34"/>
      <c r="FII34"/>
      <c r="FIJ34"/>
      <c r="FIK34"/>
      <c r="FIL34"/>
      <c r="FIM34"/>
      <c r="FIN34"/>
      <c r="FIO34"/>
      <c r="FIP34"/>
      <c r="FIQ34"/>
      <c r="FIR34"/>
      <c r="FIS34"/>
      <c r="FIT34"/>
      <c r="FIU34"/>
      <c r="FIV34"/>
      <c r="FIW34"/>
      <c r="FIX34"/>
      <c r="FIY34"/>
      <c r="FIZ34"/>
      <c r="FJA34"/>
      <c r="FJB34"/>
      <c r="FJC34"/>
      <c r="FJD34"/>
      <c r="FJE34"/>
      <c r="FJF34"/>
      <c r="FJG34"/>
      <c r="FJH34"/>
      <c r="FJI34"/>
      <c r="FJJ34"/>
      <c r="FJK34"/>
      <c r="FJL34"/>
      <c r="FJM34"/>
      <c r="FJN34"/>
      <c r="FJO34"/>
      <c r="FJP34"/>
      <c r="FJQ34"/>
      <c r="FJR34"/>
      <c r="FJS34"/>
      <c r="FJT34"/>
      <c r="FJU34"/>
      <c r="FJV34"/>
      <c r="FJW34"/>
      <c r="FJX34"/>
      <c r="FJY34"/>
      <c r="FJZ34"/>
      <c r="FKA34"/>
      <c r="FKB34"/>
      <c r="FKC34"/>
      <c r="FKD34"/>
      <c r="FKE34"/>
      <c r="FKF34"/>
      <c r="FKG34"/>
      <c r="FKH34"/>
      <c r="FKI34"/>
      <c r="FKJ34"/>
      <c r="FKK34"/>
      <c r="FKL34"/>
      <c r="FKM34"/>
      <c r="FKN34"/>
      <c r="FKO34"/>
      <c r="FKP34"/>
      <c r="FKQ34"/>
      <c r="FKR34"/>
      <c r="FKS34"/>
      <c r="FKT34"/>
      <c r="FKU34"/>
      <c r="FKV34"/>
      <c r="FKW34"/>
      <c r="FKX34"/>
      <c r="FKY34"/>
      <c r="FKZ34"/>
      <c r="FLA34"/>
      <c r="FLB34"/>
      <c r="FLC34"/>
      <c r="FLD34"/>
      <c r="FLE34"/>
      <c r="FLF34"/>
      <c r="FLG34"/>
      <c r="FLH34"/>
      <c r="FLI34"/>
      <c r="FLJ34"/>
      <c r="FLK34"/>
      <c r="FLL34"/>
      <c r="FLM34"/>
      <c r="FLN34"/>
      <c r="FLO34"/>
      <c r="FLP34"/>
      <c r="FLQ34"/>
      <c r="FLR34"/>
      <c r="FLS34"/>
      <c r="FLT34"/>
      <c r="FLU34"/>
      <c r="FLV34"/>
      <c r="FLW34"/>
      <c r="FLX34"/>
      <c r="FLY34"/>
      <c r="FLZ34"/>
      <c r="FMA34"/>
      <c r="FMB34"/>
      <c r="FMC34"/>
      <c r="FMD34"/>
      <c r="FME34"/>
      <c r="FMF34"/>
      <c r="FMG34"/>
      <c r="FMH34"/>
      <c r="FMI34"/>
      <c r="FMJ34"/>
      <c r="FMK34"/>
      <c r="FML34"/>
      <c r="FMM34"/>
      <c r="FMN34"/>
      <c r="FMO34"/>
      <c r="FMP34"/>
      <c r="FMQ34"/>
      <c r="FMR34"/>
      <c r="FMS34"/>
      <c r="FMT34"/>
      <c r="FMU34"/>
      <c r="FMV34"/>
      <c r="FMW34"/>
      <c r="FMX34"/>
      <c r="FMY34"/>
      <c r="FMZ34"/>
      <c r="FNA34"/>
      <c r="FNB34"/>
      <c r="FNC34"/>
      <c r="FND34"/>
      <c r="FNE34"/>
      <c r="FNF34"/>
      <c r="FNG34"/>
      <c r="FNH34"/>
      <c r="FNI34"/>
      <c r="FNJ34"/>
      <c r="FNK34"/>
      <c r="FNL34"/>
      <c r="FNM34"/>
      <c r="FNN34"/>
      <c r="FNO34"/>
      <c r="FNP34"/>
      <c r="FNQ34"/>
      <c r="FNR34"/>
      <c r="FNS34"/>
      <c r="FNT34"/>
      <c r="FNU34"/>
      <c r="FNV34"/>
      <c r="FNW34"/>
      <c r="FNX34"/>
      <c r="FNY34"/>
      <c r="FNZ34"/>
      <c r="FOA34"/>
      <c r="FOB34"/>
      <c r="FOC34"/>
      <c r="FOD34"/>
      <c r="FOE34"/>
      <c r="FOF34"/>
      <c r="FOG34"/>
      <c r="FOH34"/>
      <c r="FOI34"/>
      <c r="FOJ34"/>
      <c r="FOK34"/>
      <c r="FOL34"/>
      <c r="FOM34"/>
      <c r="FON34"/>
      <c r="FOO34"/>
      <c r="FOP34"/>
      <c r="FOQ34"/>
      <c r="FOR34"/>
      <c r="FOS34"/>
      <c r="FOT34"/>
      <c r="FOU34"/>
      <c r="FOV34"/>
      <c r="FOW34"/>
      <c r="FOX34"/>
      <c r="FOY34"/>
      <c r="FOZ34"/>
      <c r="FPA34"/>
      <c r="FPB34"/>
      <c r="FPC34"/>
      <c r="FPD34"/>
      <c r="FPE34"/>
      <c r="FPF34"/>
      <c r="FPG34"/>
      <c r="FPH34"/>
      <c r="FPI34"/>
      <c r="FPJ34"/>
      <c r="FPK34"/>
      <c r="FPL34"/>
      <c r="FPM34"/>
      <c r="FPN34"/>
      <c r="FPO34"/>
      <c r="FPP34"/>
      <c r="FPQ34"/>
      <c r="FPR34"/>
      <c r="FPS34"/>
      <c r="FPT34"/>
      <c r="FPU34"/>
      <c r="FPV34"/>
      <c r="FPW34"/>
      <c r="FPX34"/>
      <c r="FPY34"/>
      <c r="FPZ34"/>
      <c r="FQA34"/>
      <c r="FQB34"/>
      <c r="FQC34"/>
      <c r="FQD34"/>
      <c r="FQE34"/>
      <c r="FQF34"/>
      <c r="FQG34"/>
      <c r="FQH34"/>
      <c r="FQI34"/>
      <c r="FQJ34"/>
      <c r="FQK34"/>
      <c r="FQL34"/>
      <c r="FQM34"/>
      <c r="FQN34"/>
      <c r="FQO34"/>
      <c r="FQP34"/>
      <c r="FQQ34"/>
      <c r="FQR34"/>
      <c r="FQS34"/>
      <c r="FQT34"/>
      <c r="FQU34"/>
      <c r="FQV34"/>
      <c r="FQW34"/>
      <c r="FQX34"/>
      <c r="FQY34"/>
      <c r="FQZ34"/>
      <c r="FRA34"/>
      <c r="FRB34"/>
      <c r="FRC34"/>
      <c r="FRD34"/>
      <c r="FRE34"/>
      <c r="FRF34"/>
      <c r="FRG34"/>
      <c r="FRH34"/>
      <c r="FRI34"/>
      <c r="FRJ34"/>
      <c r="FRK34"/>
      <c r="FRL34"/>
      <c r="FRM34"/>
      <c r="FRN34"/>
      <c r="FRO34"/>
      <c r="FRP34"/>
      <c r="FRQ34"/>
      <c r="FRR34"/>
      <c r="FRS34"/>
      <c r="FRT34"/>
      <c r="FRU34"/>
      <c r="FRV34"/>
      <c r="FRW34"/>
      <c r="FRX34"/>
      <c r="FRY34"/>
      <c r="FRZ34"/>
      <c r="FSA34"/>
      <c r="FSB34"/>
      <c r="FSC34"/>
      <c r="FSD34"/>
      <c r="FSE34"/>
      <c r="FSF34"/>
      <c r="FSG34"/>
      <c r="FSH34"/>
      <c r="FSI34"/>
      <c r="FSJ34"/>
      <c r="FSK34"/>
      <c r="FSL34"/>
      <c r="FSM34"/>
      <c r="FSN34"/>
      <c r="FSO34"/>
      <c r="FSP34"/>
      <c r="FSQ34"/>
      <c r="FSR34"/>
      <c r="FSS34"/>
      <c r="FST34"/>
      <c r="FSU34"/>
      <c r="FSV34"/>
      <c r="FSW34"/>
      <c r="FSX34"/>
      <c r="FSY34"/>
      <c r="FSZ34"/>
      <c r="FTA34"/>
      <c r="FTB34"/>
      <c r="FTC34"/>
      <c r="FTD34"/>
      <c r="FTE34"/>
      <c r="FTF34"/>
      <c r="FTG34"/>
      <c r="FTH34"/>
      <c r="FTI34"/>
      <c r="FTJ34"/>
      <c r="FTK34"/>
      <c r="FTL34"/>
      <c r="FTM34"/>
      <c r="FTN34"/>
      <c r="FTO34"/>
      <c r="FTP34"/>
      <c r="FTQ34"/>
      <c r="FTR34"/>
      <c r="FTS34"/>
      <c r="FTT34"/>
      <c r="FTU34"/>
      <c r="FTV34"/>
      <c r="FTW34"/>
      <c r="FTX34"/>
      <c r="FTY34"/>
      <c r="FTZ34"/>
      <c r="FUA34"/>
      <c r="FUB34"/>
      <c r="FUC34"/>
      <c r="FUD34"/>
      <c r="FUE34"/>
      <c r="FUF34"/>
      <c r="FUG34"/>
      <c r="FUH34"/>
      <c r="FUI34"/>
      <c r="FUJ34"/>
      <c r="FUK34"/>
      <c r="FUL34"/>
      <c r="FUM34"/>
      <c r="FUN34"/>
      <c r="FUO34"/>
      <c r="FUP34"/>
      <c r="FUQ34"/>
      <c r="FUR34"/>
      <c r="FUS34"/>
      <c r="FUT34"/>
      <c r="FUU34"/>
      <c r="FUV34"/>
      <c r="FUW34"/>
      <c r="FUX34"/>
      <c r="FUY34"/>
      <c r="FUZ34"/>
      <c r="FVA34"/>
      <c r="FVB34"/>
      <c r="FVC34"/>
      <c r="FVD34"/>
      <c r="FVE34"/>
      <c r="FVF34"/>
      <c r="FVG34"/>
      <c r="FVH34"/>
      <c r="FVI34"/>
      <c r="FVJ34"/>
      <c r="FVK34"/>
      <c r="FVL34"/>
      <c r="FVM34"/>
      <c r="FVN34"/>
      <c r="FVO34"/>
      <c r="FVP34"/>
      <c r="FVQ34"/>
      <c r="FVR34"/>
      <c r="FVS34"/>
      <c r="FVT34"/>
      <c r="FVU34"/>
      <c r="FVV34"/>
      <c r="FVW34"/>
      <c r="FVX34"/>
      <c r="FVY34"/>
      <c r="FVZ34"/>
      <c r="FWA34"/>
      <c r="FWB34"/>
      <c r="FWC34"/>
      <c r="FWD34"/>
      <c r="FWE34"/>
      <c r="FWF34"/>
      <c r="FWG34"/>
      <c r="FWH34"/>
      <c r="FWI34"/>
      <c r="FWJ34"/>
      <c r="FWK34"/>
      <c r="FWL34"/>
      <c r="FWM34"/>
      <c r="FWN34"/>
      <c r="FWO34"/>
      <c r="FWP34"/>
      <c r="FWQ34"/>
      <c r="FWR34"/>
      <c r="FWS34"/>
      <c r="FWT34"/>
      <c r="FWU34"/>
      <c r="FWV34"/>
      <c r="FWW34"/>
      <c r="FWX34"/>
      <c r="FWY34"/>
      <c r="FWZ34"/>
      <c r="FXA34"/>
      <c r="FXB34"/>
      <c r="FXC34"/>
      <c r="FXD34"/>
      <c r="FXE34"/>
      <c r="FXF34"/>
      <c r="FXG34"/>
      <c r="FXH34"/>
      <c r="FXI34"/>
      <c r="FXJ34"/>
      <c r="FXK34"/>
      <c r="FXL34"/>
      <c r="FXM34"/>
      <c r="FXN34"/>
      <c r="FXO34"/>
      <c r="FXP34"/>
      <c r="FXQ34"/>
      <c r="FXR34"/>
      <c r="FXS34"/>
      <c r="FXT34"/>
      <c r="FXU34"/>
      <c r="FXV34"/>
      <c r="FXW34"/>
      <c r="FXX34"/>
      <c r="FXY34"/>
      <c r="FXZ34"/>
      <c r="FYA34"/>
      <c r="FYB34"/>
      <c r="FYC34"/>
      <c r="FYD34"/>
      <c r="FYE34"/>
      <c r="FYF34"/>
      <c r="FYG34"/>
      <c r="FYH34"/>
      <c r="FYI34"/>
      <c r="FYJ34"/>
      <c r="FYK34"/>
      <c r="FYL34"/>
      <c r="FYM34"/>
      <c r="FYN34"/>
      <c r="FYO34"/>
      <c r="FYP34"/>
      <c r="FYQ34"/>
      <c r="FYR34"/>
      <c r="FYS34"/>
      <c r="FYT34"/>
      <c r="FYU34"/>
      <c r="FYV34"/>
      <c r="FYW34"/>
      <c r="FYX34"/>
      <c r="FYY34"/>
      <c r="FYZ34"/>
      <c r="FZA34"/>
      <c r="FZB34"/>
      <c r="FZC34"/>
      <c r="FZD34"/>
      <c r="FZE34"/>
      <c r="FZF34"/>
      <c r="FZG34"/>
      <c r="FZH34"/>
      <c r="FZI34"/>
      <c r="FZJ34"/>
      <c r="FZK34"/>
      <c r="FZL34"/>
      <c r="FZM34"/>
      <c r="FZN34"/>
      <c r="FZO34"/>
      <c r="FZP34"/>
      <c r="FZQ34"/>
      <c r="FZR34"/>
      <c r="FZS34"/>
      <c r="FZT34"/>
      <c r="FZU34"/>
      <c r="FZV34"/>
      <c r="FZW34"/>
      <c r="FZX34"/>
      <c r="FZY34"/>
      <c r="FZZ34"/>
      <c r="GAA34"/>
      <c r="GAB34"/>
      <c r="GAC34"/>
      <c r="GAD34"/>
      <c r="GAE34"/>
      <c r="GAF34"/>
      <c r="GAG34"/>
      <c r="GAH34"/>
      <c r="GAI34"/>
      <c r="GAJ34"/>
      <c r="GAK34"/>
      <c r="GAL34"/>
      <c r="GAM34"/>
      <c r="GAN34"/>
      <c r="GAO34"/>
      <c r="GAP34"/>
      <c r="GAQ34"/>
      <c r="GAR34"/>
      <c r="GAS34"/>
      <c r="GAT34"/>
      <c r="GAU34"/>
      <c r="GAV34"/>
      <c r="GAW34"/>
      <c r="GAX34"/>
      <c r="GAY34"/>
      <c r="GAZ34"/>
      <c r="GBA34"/>
      <c r="GBB34"/>
      <c r="GBC34"/>
      <c r="GBD34"/>
      <c r="GBE34"/>
      <c r="GBF34"/>
      <c r="GBG34"/>
      <c r="GBH34"/>
      <c r="GBI34"/>
      <c r="GBJ34"/>
      <c r="GBK34"/>
      <c r="GBL34"/>
      <c r="GBM34"/>
      <c r="GBN34"/>
      <c r="GBO34"/>
      <c r="GBP34"/>
      <c r="GBQ34"/>
      <c r="GBR34"/>
      <c r="GBS34"/>
      <c r="GBT34"/>
      <c r="GBU34"/>
      <c r="GBV34"/>
      <c r="GBW34"/>
      <c r="GBX34"/>
      <c r="GBY34"/>
      <c r="GBZ34"/>
      <c r="GCA34"/>
      <c r="GCB34"/>
      <c r="GCC34"/>
      <c r="GCD34"/>
      <c r="GCE34"/>
      <c r="GCF34"/>
      <c r="GCG34"/>
      <c r="GCH34"/>
      <c r="GCI34"/>
      <c r="GCJ34"/>
      <c r="GCK34"/>
      <c r="GCL34"/>
      <c r="GCM34"/>
      <c r="GCN34"/>
      <c r="GCO34"/>
      <c r="GCP34"/>
      <c r="GCQ34"/>
      <c r="GCR34"/>
      <c r="GCS34"/>
      <c r="GCT34"/>
      <c r="GCU34"/>
      <c r="GCV34"/>
      <c r="GCW34"/>
      <c r="GCX34"/>
      <c r="GCY34"/>
      <c r="GCZ34"/>
      <c r="GDA34"/>
      <c r="GDB34"/>
      <c r="GDC34"/>
      <c r="GDD34"/>
      <c r="GDE34"/>
      <c r="GDF34"/>
      <c r="GDG34"/>
      <c r="GDH34"/>
      <c r="GDI34"/>
      <c r="GDJ34"/>
      <c r="GDK34"/>
      <c r="GDL34"/>
      <c r="GDM34"/>
      <c r="GDN34"/>
      <c r="GDO34"/>
      <c r="GDP34"/>
      <c r="GDQ34"/>
      <c r="GDR34"/>
      <c r="GDS34"/>
      <c r="GDT34"/>
      <c r="GDU34"/>
      <c r="GDV34"/>
      <c r="GDW34"/>
      <c r="GDX34"/>
      <c r="GDY34"/>
      <c r="GDZ34"/>
      <c r="GEA34"/>
      <c r="GEB34"/>
      <c r="GEC34"/>
      <c r="GED34"/>
      <c r="GEE34"/>
      <c r="GEF34"/>
      <c r="GEG34"/>
      <c r="GEH34"/>
      <c r="GEI34"/>
      <c r="GEJ34"/>
      <c r="GEK34"/>
      <c r="GEL34"/>
      <c r="GEM34"/>
      <c r="GEN34"/>
      <c r="GEO34"/>
      <c r="GEP34"/>
      <c r="GEQ34"/>
      <c r="GER34"/>
      <c r="GES34"/>
      <c r="GET34"/>
      <c r="GEU34"/>
      <c r="GEV34"/>
      <c r="GEW34"/>
      <c r="GEX34"/>
      <c r="GEY34"/>
      <c r="GEZ34"/>
      <c r="GFA34"/>
      <c r="GFB34"/>
      <c r="GFC34"/>
      <c r="GFD34"/>
      <c r="GFE34"/>
      <c r="GFF34"/>
      <c r="GFG34"/>
      <c r="GFH34"/>
      <c r="GFI34"/>
      <c r="GFJ34"/>
      <c r="GFK34"/>
      <c r="GFL34"/>
      <c r="GFM34"/>
      <c r="GFN34"/>
      <c r="GFO34"/>
      <c r="GFP34"/>
      <c r="GFQ34"/>
      <c r="GFR34"/>
      <c r="GFS34"/>
      <c r="GFT34"/>
      <c r="GFU34"/>
      <c r="GFV34"/>
      <c r="GFW34"/>
      <c r="GFX34"/>
      <c r="GFY34"/>
      <c r="GFZ34"/>
      <c r="GGA34"/>
      <c r="GGB34"/>
      <c r="GGC34"/>
      <c r="GGD34"/>
      <c r="GGE34"/>
      <c r="GGF34"/>
      <c r="GGG34"/>
      <c r="GGH34"/>
      <c r="GGI34"/>
      <c r="GGJ34"/>
      <c r="GGK34"/>
      <c r="GGL34"/>
      <c r="GGM34"/>
      <c r="GGN34"/>
      <c r="GGO34"/>
      <c r="GGP34"/>
      <c r="GGQ34"/>
      <c r="GGR34"/>
      <c r="GGS34"/>
      <c r="GGT34"/>
      <c r="GGU34"/>
      <c r="GGV34"/>
      <c r="GGW34"/>
      <c r="GGX34"/>
      <c r="GGY34"/>
      <c r="GGZ34"/>
      <c r="GHA34"/>
      <c r="GHB34"/>
      <c r="GHC34"/>
      <c r="GHD34"/>
      <c r="GHE34"/>
      <c r="GHF34"/>
      <c r="GHG34"/>
      <c r="GHH34"/>
      <c r="GHI34"/>
      <c r="GHJ34"/>
      <c r="GHK34"/>
      <c r="GHL34"/>
      <c r="GHM34"/>
      <c r="GHN34"/>
      <c r="GHO34"/>
      <c r="GHP34"/>
      <c r="GHQ34"/>
      <c r="GHR34"/>
      <c r="GHS34"/>
      <c r="GHT34"/>
      <c r="GHU34"/>
      <c r="GHV34"/>
      <c r="GHW34"/>
      <c r="GHX34"/>
      <c r="GHY34"/>
      <c r="GHZ34"/>
      <c r="GIA34"/>
      <c r="GIB34"/>
      <c r="GIC34"/>
      <c r="GID34"/>
      <c r="GIE34"/>
      <c r="GIF34"/>
      <c r="GIG34"/>
      <c r="GIH34"/>
      <c r="GII34"/>
      <c r="GIJ34"/>
      <c r="GIK34"/>
      <c r="GIL34"/>
      <c r="GIM34"/>
      <c r="GIN34"/>
      <c r="GIO34"/>
      <c r="GIP34"/>
      <c r="GIQ34"/>
      <c r="GIR34"/>
      <c r="GIS34"/>
      <c r="GIT34"/>
      <c r="GIU34"/>
      <c r="GIV34"/>
      <c r="GIW34"/>
      <c r="GIX34"/>
      <c r="GIY34"/>
      <c r="GIZ34"/>
      <c r="GJA34"/>
      <c r="GJB34"/>
      <c r="GJC34"/>
      <c r="GJD34"/>
      <c r="GJE34"/>
      <c r="GJF34"/>
      <c r="GJG34"/>
      <c r="GJH34"/>
      <c r="GJI34"/>
      <c r="GJJ34"/>
      <c r="GJK34"/>
      <c r="GJL34"/>
      <c r="GJM34"/>
      <c r="GJN34"/>
      <c r="GJO34"/>
      <c r="GJP34"/>
      <c r="GJQ34"/>
      <c r="GJR34"/>
      <c r="GJS34"/>
      <c r="GJT34"/>
      <c r="GJU34"/>
      <c r="GJV34"/>
      <c r="GJW34"/>
      <c r="GJX34"/>
      <c r="GJY34"/>
      <c r="GJZ34"/>
      <c r="GKA34"/>
      <c r="GKB34"/>
      <c r="GKC34"/>
      <c r="GKD34"/>
      <c r="GKE34"/>
      <c r="GKF34"/>
      <c r="GKG34"/>
      <c r="GKH34"/>
      <c r="GKI34"/>
      <c r="GKJ34"/>
      <c r="GKK34"/>
      <c r="GKL34"/>
      <c r="GKM34"/>
      <c r="GKN34"/>
      <c r="GKO34"/>
      <c r="GKP34"/>
      <c r="GKQ34"/>
      <c r="GKR34"/>
      <c r="GKS34"/>
      <c r="GKT34"/>
      <c r="GKU34"/>
      <c r="GKV34"/>
      <c r="GKW34"/>
      <c r="GKX34"/>
      <c r="GKY34"/>
      <c r="GKZ34"/>
      <c r="GLA34"/>
      <c r="GLB34"/>
      <c r="GLC34"/>
      <c r="GLD34"/>
      <c r="GLE34"/>
      <c r="GLF34"/>
      <c r="GLG34"/>
      <c r="GLH34"/>
      <c r="GLI34"/>
      <c r="GLJ34"/>
      <c r="GLK34"/>
      <c r="GLL34"/>
      <c r="GLM34"/>
      <c r="GLN34"/>
      <c r="GLO34"/>
      <c r="GLP34"/>
      <c r="GLQ34"/>
      <c r="GLR34"/>
      <c r="GLS34"/>
      <c r="GLT34"/>
      <c r="GLU34"/>
      <c r="GLV34"/>
      <c r="GLW34"/>
      <c r="GLX34"/>
      <c r="GLY34"/>
      <c r="GLZ34"/>
      <c r="GMA34"/>
      <c r="GMB34"/>
      <c r="GMC34"/>
      <c r="GMD34"/>
      <c r="GME34"/>
      <c r="GMF34"/>
      <c r="GMG34"/>
      <c r="GMH34"/>
      <c r="GMI34"/>
      <c r="GMJ34"/>
      <c r="GMK34"/>
      <c r="GML34"/>
      <c r="GMM34"/>
      <c r="GMN34"/>
      <c r="GMO34"/>
      <c r="GMP34"/>
      <c r="GMQ34"/>
      <c r="GMR34"/>
      <c r="GMS34"/>
      <c r="GMT34"/>
      <c r="GMU34"/>
      <c r="GMV34"/>
      <c r="GMW34"/>
      <c r="GMX34"/>
      <c r="GMY34"/>
      <c r="GMZ34"/>
      <c r="GNA34"/>
      <c r="GNB34"/>
      <c r="GNC34"/>
      <c r="GND34"/>
      <c r="GNE34"/>
      <c r="GNF34"/>
      <c r="GNG34"/>
      <c r="GNH34"/>
      <c r="GNI34"/>
      <c r="GNJ34"/>
      <c r="GNK34"/>
      <c r="GNL34"/>
      <c r="GNM34"/>
      <c r="GNN34"/>
      <c r="GNO34"/>
      <c r="GNP34"/>
      <c r="GNQ34"/>
      <c r="GNR34"/>
      <c r="GNS34"/>
      <c r="GNT34"/>
      <c r="GNU34"/>
      <c r="GNV34"/>
      <c r="GNW34"/>
      <c r="GNX34"/>
      <c r="GNY34"/>
      <c r="GNZ34"/>
      <c r="GOA34"/>
      <c r="GOB34"/>
      <c r="GOC34"/>
      <c r="GOD34"/>
      <c r="GOE34"/>
      <c r="GOF34"/>
      <c r="GOG34"/>
      <c r="GOH34"/>
      <c r="GOI34"/>
      <c r="GOJ34"/>
      <c r="GOK34"/>
      <c r="GOL34"/>
      <c r="GOM34"/>
      <c r="GON34"/>
      <c r="GOO34"/>
      <c r="GOP34"/>
      <c r="GOQ34"/>
      <c r="GOR34"/>
      <c r="GOS34"/>
      <c r="GOT34"/>
      <c r="GOU34"/>
      <c r="GOV34"/>
      <c r="GOW34"/>
      <c r="GOX34"/>
      <c r="GOY34"/>
      <c r="GOZ34"/>
      <c r="GPA34"/>
      <c r="GPB34"/>
      <c r="GPC34"/>
      <c r="GPD34"/>
      <c r="GPE34"/>
      <c r="GPF34"/>
      <c r="GPG34"/>
      <c r="GPH34"/>
      <c r="GPI34"/>
      <c r="GPJ34"/>
      <c r="GPK34"/>
      <c r="GPL34"/>
      <c r="GPM34"/>
      <c r="GPN34"/>
      <c r="GPO34"/>
      <c r="GPP34"/>
      <c r="GPQ34"/>
      <c r="GPR34"/>
      <c r="GPS34"/>
      <c r="GPT34"/>
      <c r="GPU34"/>
      <c r="GPV34"/>
      <c r="GPW34"/>
      <c r="GPX34"/>
      <c r="GPY34"/>
      <c r="GPZ34"/>
      <c r="GQA34"/>
      <c r="GQB34"/>
      <c r="GQC34"/>
      <c r="GQD34"/>
      <c r="GQE34"/>
      <c r="GQF34"/>
      <c r="GQG34"/>
      <c r="GQH34"/>
      <c r="GQI34"/>
      <c r="GQJ34"/>
      <c r="GQK34"/>
      <c r="GQL34"/>
      <c r="GQM34"/>
      <c r="GQN34"/>
      <c r="GQO34"/>
      <c r="GQP34"/>
      <c r="GQQ34"/>
      <c r="GQR34"/>
      <c r="GQS34"/>
      <c r="GQT34"/>
      <c r="GQU34"/>
      <c r="GQV34"/>
      <c r="GQW34"/>
      <c r="GQX34"/>
      <c r="GQY34"/>
      <c r="GQZ34"/>
      <c r="GRA34"/>
      <c r="GRB34"/>
      <c r="GRC34"/>
      <c r="GRD34"/>
      <c r="GRE34"/>
      <c r="GRF34"/>
      <c r="GRG34"/>
      <c r="GRH34"/>
      <c r="GRI34"/>
      <c r="GRJ34"/>
      <c r="GRK34"/>
      <c r="GRL34"/>
      <c r="GRM34"/>
      <c r="GRN34"/>
      <c r="GRO34"/>
      <c r="GRP34"/>
      <c r="GRQ34"/>
      <c r="GRR34"/>
      <c r="GRS34"/>
      <c r="GRT34"/>
      <c r="GRU34"/>
      <c r="GRV34"/>
      <c r="GRW34"/>
      <c r="GRX34"/>
      <c r="GRY34"/>
      <c r="GRZ34"/>
      <c r="GSA34"/>
      <c r="GSB34"/>
      <c r="GSC34"/>
      <c r="GSD34"/>
      <c r="GSE34"/>
      <c r="GSF34"/>
      <c r="GSG34"/>
      <c r="GSH34"/>
      <c r="GSI34"/>
      <c r="GSJ34"/>
      <c r="GSK34"/>
      <c r="GSL34"/>
      <c r="GSM34"/>
      <c r="GSN34"/>
      <c r="GSO34"/>
      <c r="GSP34"/>
      <c r="GSQ34"/>
      <c r="GSR34"/>
      <c r="GSS34"/>
      <c r="GST34"/>
      <c r="GSU34"/>
      <c r="GSV34"/>
      <c r="GSW34"/>
      <c r="GSX34"/>
      <c r="GSY34"/>
      <c r="GSZ34"/>
      <c r="GTA34"/>
      <c r="GTB34"/>
      <c r="GTC34"/>
      <c r="GTD34"/>
      <c r="GTE34"/>
      <c r="GTF34"/>
      <c r="GTG34"/>
      <c r="GTH34"/>
      <c r="GTI34"/>
      <c r="GTJ34"/>
      <c r="GTK34"/>
      <c r="GTL34"/>
      <c r="GTM34"/>
      <c r="GTN34"/>
      <c r="GTO34"/>
      <c r="GTP34"/>
      <c r="GTQ34"/>
      <c r="GTR34"/>
      <c r="GTS34"/>
      <c r="GTT34"/>
      <c r="GTU34"/>
      <c r="GTV34"/>
      <c r="GTW34"/>
      <c r="GTX34"/>
      <c r="GTY34"/>
      <c r="GTZ34"/>
      <c r="GUA34"/>
      <c r="GUB34"/>
      <c r="GUC34"/>
      <c r="GUD34"/>
      <c r="GUE34"/>
      <c r="GUF34"/>
      <c r="GUG34"/>
      <c r="GUH34"/>
      <c r="GUI34"/>
      <c r="GUJ34"/>
      <c r="GUK34"/>
      <c r="GUL34"/>
      <c r="GUM34"/>
      <c r="GUN34"/>
      <c r="GUO34"/>
      <c r="GUP34"/>
      <c r="GUQ34"/>
      <c r="GUR34"/>
      <c r="GUS34"/>
      <c r="GUT34"/>
      <c r="GUU34"/>
      <c r="GUV34"/>
      <c r="GUW34"/>
      <c r="GUX34"/>
      <c r="GUY34"/>
      <c r="GUZ34"/>
      <c r="GVA34"/>
      <c r="GVB34"/>
      <c r="GVC34"/>
      <c r="GVD34"/>
      <c r="GVE34"/>
      <c r="GVF34"/>
      <c r="GVG34"/>
      <c r="GVH34"/>
      <c r="GVI34"/>
      <c r="GVJ34"/>
      <c r="GVK34"/>
      <c r="GVL34"/>
      <c r="GVM34"/>
      <c r="GVN34"/>
      <c r="GVO34"/>
      <c r="GVP34"/>
      <c r="GVQ34"/>
      <c r="GVR34"/>
      <c r="GVS34"/>
      <c r="GVT34"/>
      <c r="GVU34"/>
      <c r="GVV34"/>
      <c r="GVW34"/>
      <c r="GVX34"/>
      <c r="GVY34"/>
      <c r="GVZ34"/>
      <c r="GWA34"/>
      <c r="GWB34"/>
      <c r="GWC34"/>
      <c r="GWD34"/>
      <c r="GWE34"/>
      <c r="GWF34"/>
      <c r="GWG34"/>
      <c r="GWH34"/>
      <c r="GWI34"/>
      <c r="GWJ34"/>
      <c r="GWK34"/>
      <c r="GWL34"/>
      <c r="GWM34"/>
      <c r="GWN34"/>
      <c r="GWO34"/>
      <c r="GWP34"/>
      <c r="GWQ34"/>
      <c r="GWR34"/>
      <c r="GWS34"/>
      <c r="GWT34"/>
      <c r="GWU34"/>
      <c r="GWV34"/>
      <c r="GWW34"/>
      <c r="GWX34"/>
      <c r="GWY34"/>
      <c r="GWZ34"/>
      <c r="GXA34"/>
      <c r="GXB34"/>
      <c r="GXC34"/>
      <c r="GXD34"/>
      <c r="GXE34"/>
      <c r="GXF34"/>
      <c r="GXG34"/>
      <c r="GXH34"/>
      <c r="GXI34"/>
      <c r="GXJ34"/>
      <c r="GXK34"/>
      <c r="GXL34"/>
      <c r="GXM34"/>
      <c r="GXN34"/>
      <c r="GXO34"/>
      <c r="GXP34"/>
      <c r="GXQ34"/>
      <c r="GXR34"/>
      <c r="GXS34"/>
      <c r="GXT34"/>
      <c r="GXU34"/>
      <c r="GXV34"/>
      <c r="GXW34"/>
      <c r="GXX34"/>
      <c r="GXY34"/>
      <c r="GXZ34"/>
      <c r="GYA34"/>
      <c r="GYB34"/>
      <c r="GYC34"/>
      <c r="GYD34"/>
      <c r="GYE34"/>
      <c r="GYF34"/>
      <c r="GYG34"/>
      <c r="GYH34"/>
      <c r="GYI34"/>
      <c r="GYJ34"/>
      <c r="GYK34"/>
      <c r="GYL34"/>
      <c r="GYM34"/>
      <c r="GYN34"/>
      <c r="GYO34"/>
      <c r="GYP34"/>
      <c r="GYQ34"/>
      <c r="GYR34"/>
      <c r="GYS34"/>
      <c r="GYT34"/>
      <c r="GYU34"/>
      <c r="GYV34"/>
      <c r="GYW34"/>
      <c r="GYX34"/>
      <c r="GYY34"/>
      <c r="GYZ34"/>
      <c r="GZA34"/>
      <c r="GZB34"/>
      <c r="GZC34"/>
      <c r="GZD34"/>
      <c r="GZE34"/>
      <c r="GZF34"/>
      <c r="GZG34"/>
      <c r="GZH34"/>
      <c r="GZI34"/>
      <c r="GZJ34"/>
      <c r="GZK34"/>
      <c r="GZL34"/>
      <c r="GZM34"/>
      <c r="GZN34"/>
      <c r="GZO34"/>
      <c r="GZP34"/>
      <c r="GZQ34"/>
      <c r="GZR34"/>
      <c r="GZS34"/>
      <c r="GZT34"/>
      <c r="GZU34"/>
      <c r="GZV34"/>
      <c r="GZW34"/>
      <c r="GZX34"/>
      <c r="GZY34"/>
      <c r="GZZ34"/>
      <c r="HAA34"/>
      <c r="HAB34"/>
      <c r="HAC34"/>
      <c r="HAD34"/>
      <c r="HAE34"/>
      <c r="HAF34"/>
      <c r="HAG34"/>
      <c r="HAH34"/>
      <c r="HAI34"/>
      <c r="HAJ34"/>
      <c r="HAK34"/>
      <c r="HAL34"/>
      <c r="HAM34"/>
      <c r="HAN34"/>
      <c r="HAO34"/>
      <c r="HAP34"/>
      <c r="HAQ34"/>
      <c r="HAR34"/>
      <c r="HAS34"/>
      <c r="HAT34"/>
      <c r="HAU34"/>
      <c r="HAV34"/>
      <c r="HAW34"/>
      <c r="HAX34"/>
      <c r="HAY34"/>
      <c r="HAZ34"/>
      <c r="HBA34"/>
      <c r="HBB34"/>
      <c r="HBC34"/>
      <c r="HBD34"/>
      <c r="HBE34"/>
      <c r="HBF34"/>
      <c r="HBG34"/>
      <c r="HBH34"/>
      <c r="HBI34"/>
      <c r="HBJ34"/>
      <c r="HBK34"/>
      <c r="HBL34"/>
      <c r="HBM34"/>
      <c r="HBN34"/>
      <c r="HBO34"/>
      <c r="HBP34"/>
      <c r="HBQ34"/>
      <c r="HBR34"/>
      <c r="HBS34"/>
      <c r="HBT34"/>
      <c r="HBU34"/>
      <c r="HBV34"/>
      <c r="HBW34"/>
      <c r="HBX34"/>
      <c r="HBY34"/>
      <c r="HBZ34"/>
      <c r="HCA34"/>
      <c r="HCB34"/>
      <c r="HCC34"/>
      <c r="HCD34"/>
      <c r="HCE34"/>
      <c r="HCF34"/>
      <c r="HCG34"/>
      <c r="HCH34"/>
      <c r="HCI34"/>
      <c r="HCJ34"/>
      <c r="HCK34"/>
      <c r="HCL34"/>
      <c r="HCM34"/>
      <c r="HCN34"/>
      <c r="HCO34"/>
      <c r="HCP34"/>
      <c r="HCQ34"/>
      <c r="HCR34"/>
      <c r="HCS34"/>
      <c r="HCT34"/>
      <c r="HCU34"/>
      <c r="HCV34"/>
      <c r="HCW34"/>
      <c r="HCX34"/>
      <c r="HCY34"/>
      <c r="HCZ34"/>
      <c r="HDA34"/>
      <c r="HDB34"/>
      <c r="HDC34"/>
      <c r="HDD34"/>
      <c r="HDE34"/>
      <c r="HDF34"/>
      <c r="HDG34"/>
      <c r="HDH34"/>
      <c r="HDI34"/>
      <c r="HDJ34"/>
      <c r="HDK34"/>
      <c r="HDL34"/>
      <c r="HDM34"/>
      <c r="HDN34"/>
      <c r="HDO34"/>
      <c r="HDP34"/>
      <c r="HDQ34"/>
      <c r="HDR34"/>
      <c r="HDS34"/>
      <c r="HDT34"/>
      <c r="HDU34"/>
      <c r="HDV34"/>
      <c r="HDW34"/>
      <c r="HDX34"/>
      <c r="HDY34"/>
      <c r="HDZ34"/>
      <c r="HEA34"/>
      <c r="HEB34"/>
      <c r="HEC34"/>
      <c r="HED34"/>
      <c r="HEE34"/>
      <c r="HEF34"/>
      <c r="HEG34"/>
      <c r="HEH34"/>
      <c r="HEI34"/>
      <c r="HEJ34"/>
      <c r="HEK34"/>
      <c r="HEL34"/>
      <c r="HEM34"/>
      <c r="HEN34"/>
      <c r="HEO34"/>
      <c r="HEP34"/>
      <c r="HEQ34"/>
      <c r="HER34"/>
      <c r="HES34"/>
      <c r="HET34"/>
      <c r="HEU34"/>
      <c r="HEV34"/>
      <c r="HEW34"/>
      <c r="HEX34"/>
      <c r="HEY34"/>
      <c r="HEZ34"/>
      <c r="HFA34"/>
      <c r="HFB34"/>
      <c r="HFC34"/>
      <c r="HFD34"/>
      <c r="HFE34"/>
      <c r="HFF34"/>
      <c r="HFG34"/>
      <c r="HFH34"/>
      <c r="HFI34"/>
      <c r="HFJ34"/>
      <c r="HFK34"/>
      <c r="HFL34"/>
      <c r="HFM34"/>
      <c r="HFN34"/>
      <c r="HFO34"/>
      <c r="HFP34"/>
      <c r="HFQ34"/>
      <c r="HFR34"/>
      <c r="HFS34"/>
      <c r="HFT34"/>
      <c r="HFU34"/>
      <c r="HFV34"/>
      <c r="HFW34"/>
      <c r="HFX34"/>
      <c r="HFY34"/>
      <c r="HFZ34"/>
      <c r="HGA34"/>
      <c r="HGB34"/>
      <c r="HGC34"/>
      <c r="HGD34"/>
      <c r="HGE34"/>
      <c r="HGF34"/>
      <c r="HGG34"/>
      <c r="HGH34"/>
      <c r="HGI34"/>
      <c r="HGJ34"/>
      <c r="HGK34"/>
      <c r="HGL34"/>
      <c r="HGM34"/>
      <c r="HGN34"/>
      <c r="HGO34"/>
      <c r="HGP34"/>
      <c r="HGQ34"/>
      <c r="HGR34"/>
      <c r="HGS34"/>
      <c r="HGT34"/>
      <c r="HGU34"/>
      <c r="HGV34"/>
      <c r="HGW34"/>
      <c r="HGX34"/>
      <c r="HGY34"/>
      <c r="HGZ34"/>
      <c r="HHA34"/>
      <c r="HHB34"/>
      <c r="HHC34"/>
      <c r="HHD34"/>
      <c r="HHE34"/>
      <c r="HHF34"/>
      <c r="HHG34"/>
      <c r="HHH34"/>
      <c r="HHI34"/>
      <c r="HHJ34"/>
      <c r="HHK34"/>
      <c r="HHL34"/>
      <c r="HHM34"/>
      <c r="HHN34"/>
      <c r="HHO34"/>
      <c r="HHP34"/>
      <c r="HHQ34"/>
      <c r="HHR34"/>
      <c r="HHS34"/>
      <c r="HHT34"/>
      <c r="HHU34"/>
      <c r="HHV34"/>
      <c r="HHW34"/>
      <c r="HHX34"/>
      <c r="HHY34"/>
      <c r="HHZ34"/>
      <c r="HIA34"/>
      <c r="HIB34"/>
      <c r="HIC34"/>
      <c r="HID34"/>
      <c r="HIE34"/>
      <c r="HIF34"/>
      <c r="HIG34"/>
      <c r="HIH34"/>
      <c r="HII34"/>
      <c r="HIJ34"/>
      <c r="HIK34"/>
      <c r="HIL34"/>
      <c r="HIM34"/>
      <c r="HIN34"/>
      <c r="HIO34"/>
      <c r="HIP34"/>
      <c r="HIQ34"/>
      <c r="HIR34"/>
      <c r="HIS34"/>
      <c r="HIT34"/>
      <c r="HIU34"/>
      <c r="HIV34"/>
      <c r="HIW34"/>
      <c r="HIX34"/>
      <c r="HIY34"/>
      <c r="HIZ34"/>
      <c r="HJA34"/>
      <c r="HJB34"/>
      <c r="HJC34"/>
      <c r="HJD34"/>
      <c r="HJE34"/>
      <c r="HJF34"/>
      <c r="HJG34"/>
      <c r="HJH34"/>
      <c r="HJI34"/>
      <c r="HJJ34"/>
      <c r="HJK34"/>
      <c r="HJL34"/>
      <c r="HJM34"/>
      <c r="HJN34"/>
      <c r="HJO34"/>
      <c r="HJP34"/>
      <c r="HJQ34"/>
      <c r="HJR34"/>
      <c r="HJS34"/>
      <c r="HJT34"/>
      <c r="HJU34"/>
      <c r="HJV34"/>
      <c r="HJW34"/>
      <c r="HJX34"/>
      <c r="HJY34"/>
      <c r="HJZ34"/>
      <c r="HKA34"/>
      <c r="HKB34"/>
      <c r="HKC34"/>
      <c r="HKD34"/>
      <c r="HKE34"/>
      <c r="HKF34"/>
      <c r="HKG34"/>
      <c r="HKH34"/>
      <c r="HKI34"/>
      <c r="HKJ34"/>
      <c r="HKK34"/>
      <c r="HKL34"/>
      <c r="HKM34"/>
      <c r="HKN34"/>
      <c r="HKO34"/>
      <c r="HKP34"/>
      <c r="HKQ34"/>
      <c r="HKR34"/>
      <c r="HKS34"/>
      <c r="HKT34"/>
      <c r="HKU34"/>
      <c r="HKV34"/>
      <c r="HKW34"/>
      <c r="HKX34"/>
      <c r="HKY34"/>
      <c r="HKZ34"/>
      <c r="HLA34"/>
      <c r="HLB34"/>
      <c r="HLC34"/>
      <c r="HLD34"/>
      <c r="HLE34"/>
      <c r="HLF34"/>
      <c r="HLG34"/>
      <c r="HLH34"/>
      <c r="HLI34"/>
      <c r="HLJ34"/>
      <c r="HLK34"/>
      <c r="HLL34"/>
      <c r="HLM34"/>
      <c r="HLN34"/>
      <c r="HLO34"/>
      <c r="HLP34"/>
      <c r="HLQ34"/>
      <c r="HLR34"/>
      <c r="HLS34"/>
      <c r="HLT34"/>
      <c r="HLU34"/>
      <c r="HLV34"/>
      <c r="HLW34"/>
      <c r="HLX34"/>
      <c r="HLY34"/>
      <c r="HLZ34"/>
      <c r="HMA34"/>
      <c r="HMB34"/>
      <c r="HMC34"/>
      <c r="HMD34"/>
      <c r="HME34"/>
      <c r="HMF34"/>
      <c r="HMG34"/>
      <c r="HMH34"/>
      <c r="HMI34"/>
      <c r="HMJ34"/>
      <c r="HMK34"/>
      <c r="HML34"/>
      <c r="HMM34"/>
      <c r="HMN34"/>
      <c r="HMO34"/>
      <c r="HMP34"/>
      <c r="HMQ34"/>
      <c r="HMR34"/>
      <c r="HMS34"/>
      <c r="HMT34"/>
      <c r="HMU34"/>
      <c r="HMV34"/>
      <c r="HMW34"/>
      <c r="HMX34"/>
      <c r="HMY34"/>
      <c r="HMZ34"/>
      <c r="HNA34"/>
      <c r="HNB34"/>
      <c r="HNC34"/>
      <c r="HND34"/>
      <c r="HNE34"/>
      <c r="HNF34"/>
      <c r="HNG34"/>
      <c r="HNH34"/>
      <c r="HNI34"/>
      <c r="HNJ34"/>
      <c r="HNK34"/>
      <c r="HNL34"/>
      <c r="HNM34"/>
      <c r="HNN34"/>
      <c r="HNO34"/>
      <c r="HNP34"/>
      <c r="HNQ34"/>
      <c r="HNR34"/>
      <c r="HNS34"/>
      <c r="HNT34"/>
      <c r="HNU34"/>
      <c r="HNV34"/>
      <c r="HNW34"/>
      <c r="HNX34"/>
      <c r="HNY34"/>
      <c r="HNZ34"/>
      <c r="HOA34"/>
      <c r="HOB34"/>
      <c r="HOC34"/>
      <c r="HOD34"/>
      <c r="HOE34"/>
      <c r="HOF34"/>
      <c r="HOG34"/>
      <c r="HOH34"/>
      <c r="HOI34"/>
      <c r="HOJ34"/>
      <c r="HOK34"/>
      <c r="HOL34"/>
      <c r="HOM34"/>
      <c r="HON34"/>
      <c r="HOO34"/>
      <c r="HOP34"/>
      <c r="HOQ34"/>
      <c r="HOR34"/>
      <c r="HOS34"/>
      <c r="HOT34"/>
      <c r="HOU34"/>
      <c r="HOV34"/>
      <c r="HOW34"/>
      <c r="HOX34"/>
      <c r="HOY34"/>
      <c r="HOZ34"/>
      <c r="HPA34"/>
      <c r="HPB34"/>
      <c r="HPC34"/>
      <c r="HPD34"/>
      <c r="HPE34"/>
      <c r="HPF34"/>
      <c r="HPG34"/>
      <c r="HPH34"/>
      <c r="HPI34"/>
      <c r="HPJ34"/>
      <c r="HPK34"/>
      <c r="HPL34"/>
      <c r="HPM34"/>
      <c r="HPN34"/>
      <c r="HPO34"/>
      <c r="HPP34"/>
      <c r="HPQ34"/>
      <c r="HPR34"/>
      <c r="HPS34"/>
      <c r="HPT34"/>
      <c r="HPU34"/>
      <c r="HPV34"/>
      <c r="HPW34"/>
      <c r="HPX34"/>
      <c r="HPY34"/>
      <c r="HPZ34"/>
      <c r="HQA34"/>
      <c r="HQB34"/>
      <c r="HQC34"/>
      <c r="HQD34"/>
      <c r="HQE34"/>
      <c r="HQF34"/>
      <c r="HQG34"/>
      <c r="HQH34"/>
      <c r="HQI34"/>
      <c r="HQJ34"/>
      <c r="HQK34"/>
      <c r="HQL34"/>
      <c r="HQM34"/>
      <c r="HQN34"/>
      <c r="HQO34"/>
      <c r="HQP34"/>
      <c r="HQQ34"/>
      <c r="HQR34"/>
      <c r="HQS34"/>
      <c r="HQT34"/>
      <c r="HQU34"/>
      <c r="HQV34"/>
      <c r="HQW34"/>
      <c r="HQX34"/>
      <c r="HQY34"/>
      <c r="HQZ34"/>
      <c r="HRA34"/>
      <c r="HRB34"/>
      <c r="HRC34"/>
      <c r="HRD34"/>
      <c r="HRE34"/>
      <c r="HRF34"/>
      <c r="HRG34"/>
      <c r="HRH34"/>
      <c r="HRI34"/>
      <c r="HRJ34"/>
      <c r="HRK34"/>
      <c r="HRL34"/>
      <c r="HRM34"/>
      <c r="HRN34"/>
      <c r="HRO34"/>
      <c r="HRP34"/>
      <c r="HRQ34"/>
      <c r="HRR34"/>
      <c r="HRS34"/>
      <c r="HRT34"/>
      <c r="HRU34"/>
      <c r="HRV34"/>
      <c r="HRW34"/>
      <c r="HRX34"/>
      <c r="HRY34"/>
      <c r="HRZ34"/>
      <c r="HSA34"/>
      <c r="HSB34"/>
      <c r="HSC34"/>
      <c r="HSD34"/>
      <c r="HSE34"/>
      <c r="HSF34"/>
      <c r="HSG34"/>
      <c r="HSH34"/>
      <c r="HSI34"/>
      <c r="HSJ34"/>
      <c r="HSK34"/>
      <c r="HSL34"/>
      <c r="HSM34"/>
      <c r="HSN34"/>
      <c r="HSO34"/>
      <c r="HSP34"/>
      <c r="HSQ34"/>
      <c r="HSR34"/>
      <c r="HSS34"/>
      <c r="HST34"/>
      <c r="HSU34"/>
      <c r="HSV34"/>
      <c r="HSW34"/>
      <c r="HSX34"/>
      <c r="HSY34"/>
      <c r="HSZ34"/>
      <c r="HTA34"/>
      <c r="HTB34"/>
      <c r="HTC34"/>
      <c r="HTD34"/>
      <c r="HTE34"/>
      <c r="HTF34"/>
      <c r="HTG34"/>
      <c r="HTH34"/>
      <c r="HTI34"/>
      <c r="HTJ34"/>
      <c r="HTK34"/>
      <c r="HTL34"/>
      <c r="HTM34"/>
      <c r="HTN34"/>
      <c r="HTO34"/>
      <c r="HTP34"/>
      <c r="HTQ34"/>
      <c r="HTR34"/>
      <c r="HTS34"/>
      <c r="HTT34"/>
      <c r="HTU34"/>
      <c r="HTV34"/>
      <c r="HTW34"/>
      <c r="HTX34"/>
      <c r="HTY34"/>
      <c r="HTZ34"/>
      <c r="HUA34"/>
      <c r="HUB34"/>
      <c r="HUC34"/>
      <c r="HUD34"/>
      <c r="HUE34"/>
      <c r="HUF34"/>
      <c r="HUG34"/>
      <c r="HUH34"/>
      <c r="HUI34"/>
      <c r="HUJ34"/>
      <c r="HUK34"/>
      <c r="HUL34"/>
      <c r="HUM34"/>
      <c r="HUN34"/>
      <c r="HUO34"/>
      <c r="HUP34"/>
      <c r="HUQ34"/>
      <c r="HUR34"/>
      <c r="HUS34"/>
      <c r="HUT34"/>
      <c r="HUU34"/>
      <c r="HUV34"/>
      <c r="HUW34"/>
      <c r="HUX34"/>
      <c r="HUY34"/>
      <c r="HUZ34"/>
      <c r="HVA34"/>
      <c r="HVB34"/>
      <c r="HVC34"/>
      <c r="HVD34"/>
      <c r="HVE34"/>
      <c r="HVF34"/>
      <c r="HVG34"/>
      <c r="HVH34"/>
      <c r="HVI34"/>
      <c r="HVJ34"/>
      <c r="HVK34"/>
      <c r="HVL34"/>
      <c r="HVM34"/>
      <c r="HVN34"/>
      <c r="HVO34"/>
      <c r="HVP34"/>
      <c r="HVQ34"/>
      <c r="HVR34"/>
      <c r="HVS34"/>
      <c r="HVT34"/>
      <c r="HVU34"/>
      <c r="HVV34"/>
      <c r="HVW34"/>
      <c r="HVX34"/>
      <c r="HVY34"/>
      <c r="HVZ34"/>
      <c r="HWA34"/>
      <c r="HWB34"/>
      <c r="HWC34"/>
      <c r="HWD34"/>
      <c r="HWE34"/>
      <c r="HWF34"/>
      <c r="HWG34"/>
      <c r="HWH34"/>
      <c r="HWI34"/>
      <c r="HWJ34"/>
      <c r="HWK34"/>
      <c r="HWL34"/>
      <c r="HWM34"/>
      <c r="HWN34"/>
      <c r="HWO34"/>
      <c r="HWP34"/>
      <c r="HWQ34"/>
      <c r="HWR34"/>
      <c r="HWS34"/>
      <c r="HWT34"/>
      <c r="HWU34"/>
      <c r="HWV34"/>
      <c r="HWW34"/>
      <c r="HWX34"/>
      <c r="HWY34"/>
      <c r="HWZ34"/>
      <c r="HXA34"/>
      <c r="HXB34"/>
      <c r="HXC34"/>
      <c r="HXD34"/>
      <c r="HXE34"/>
      <c r="HXF34"/>
      <c r="HXG34"/>
      <c r="HXH34"/>
      <c r="HXI34"/>
      <c r="HXJ34"/>
      <c r="HXK34"/>
      <c r="HXL34"/>
      <c r="HXM34"/>
      <c r="HXN34"/>
      <c r="HXO34"/>
      <c r="HXP34"/>
      <c r="HXQ34"/>
      <c r="HXR34"/>
      <c r="HXS34"/>
      <c r="HXT34"/>
      <c r="HXU34"/>
      <c r="HXV34"/>
      <c r="HXW34"/>
      <c r="HXX34"/>
      <c r="HXY34"/>
      <c r="HXZ34"/>
      <c r="HYA34"/>
      <c r="HYB34"/>
      <c r="HYC34"/>
      <c r="HYD34"/>
      <c r="HYE34"/>
      <c r="HYF34"/>
      <c r="HYG34"/>
      <c r="HYH34"/>
      <c r="HYI34"/>
      <c r="HYJ34"/>
      <c r="HYK34"/>
      <c r="HYL34"/>
      <c r="HYM34"/>
      <c r="HYN34"/>
      <c r="HYO34"/>
      <c r="HYP34"/>
      <c r="HYQ34"/>
      <c r="HYR34"/>
      <c r="HYS34"/>
      <c r="HYT34"/>
      <c r="HYU34"/>
      <c r="HYV34"/>
      <c r="HYW34"/>
      <c r="HYX34"/>
      <c r="HYY34"/>
      <c r="HYZ34"/>
      <c r="HZA34"/>
      <c r="HZB34"/>
      <c r="HZC34"/>
      <c r="HZD34"/>
      <c r="HZE34"/>
      <c r="HZF34"/>
      <c r="HZG34"/>
      <c r="HZH34"/>
      <c r="HZI34"/>
      <c r="HZJ34"/>
      <c r="HZK34"/>
      <c r="HZL34"/>
      <c r="HZM34"/>
      <c r="HZN34"/>
      <c r="HZO34"/>
      <c r="HZP34"/>
      <c r="HZQ34"/>
      <c r="HZR34"/>
      <c r="HZS34"/>
      <c r="HZT34"/>
      <c r="HZU34"/>
      <c r="HZV34"/>
      <c r="HZW34"/>
      <c r="HZX34"/>
      <c r="HZY34"/>
      <c r="HZZ34"/>
      <c r="IAA34"/>
      <c r="IAB34"/>
      <c r="IAC34"/>
      <c r="IAD34"/>
      <c r="IAE34"/>
      <c r="IAF34"/>
      <c r="IAG34"/>
      <c r="IAH34"/>
      <c r="IAI34"/>
      <c r="IAJ34"/>
      <c r="IAK34"/>
      <c r="IAL34"/>
      <c r="IAM34"/>
      <c r="IAN34"/>
      <c r="IAO34"/>
      <c r="IAP34"/>
      <c r="IAQ34"/>
      <c r="IAR34"/>
      <c r="IAS34"/>
      <c r="IAT34"/>
      <c r="IAU34"/>
      <c r="IAV34"/>
      <c r="IAW34"/>
      <c r="IAX34"/>
      <c r="IAY34"/>
      <c r="IAZ34"/>
      <c r="IBA34"/>
      <c r="IBB34"/>
      <c r="IBC34"/>
      <c r="IBD34"/>
      <c r="IBE34"/>
      <c r="IBF34"/>
      <c r="IBG34"/>
      <c r="IBH34"/>
      <c r="IBI34"/>
      <c r="IBJ34"/>
      <c r="IBK34"/>
      <c r="IBL34"/>
      <c r="IBM34"/>
      <c r="IBN34"/>
      <c r="IBO34"/>
      <c r="IBP34"/>
      <c r="IBQ34"/>
      <c r="IBR34"/>
      <c r="IBS34"/>
      <c r="IBT34"/>
      <c r="IBU34"/>
      <c r="IBV34"/>
      <c r="IBW34"/>
      <c r="IBX34"/>
      <c r="IBY34"/>
      <c r="IBZ34"/>
      <c r="ICA34"/>
      <c r="ICB34"/>
      <c r="ICC34"/>
      <c r="ICD34"/>
      <c r="ICE34"/>
      <c r="ICF34"/>
      <c r="ICG34"/>
      <c r="ICH34"/>
      <c r="ICI34"/>
      <c r="ICJ34"/>
      <c r="ICK34"/>
      <c r="ICL34"/>
      <c r="ICM34"/>
      <c r="ICN34"/>
      <c r="ICO34"/>
      <c r="ICP34"/>
      <c r="ICQ34"/>
      <c r="ICR34"/>
      <c r="ICS34"/>
      <c r="ICT34"/>
      <c r="ICU34"/>
      <c r="ICV34"/>
      <c r="ICW34"/>
      <c r="ICX34"/>
      <c r="ICY34"/>
      <c r="ICZ34"/>
      <c r="IDA34"/>
      <c r="IDB34"/>
      <c r="IDC34"/>
      <c r="IDD34"/>
      <c r="IDE34"/>
      <c r="IDF34"/>
      <c r="IDG34"/>
      <c r="IDH34"/>
      <c r="IDI34"/>
      <c r="IDJ34"/>
      <c r="IDK34"/>
      <c r="IDL34"/>
      <c r="IDM34"/>
      <c r="IDN34"/>
      <c r="IDO34"/>
      <c r="IDP34"/>
      <c r="IDQ34"/>
      <c r="IDR34"/>
      <c r="IDS34"/>
      <c r="IDT34"/>
      <c r="IDU34"/>
      <c r="IDV34"/>
      <c r="IDW34"/>
      <c r="IDX34"/>
      <c r="IDY34"/>
      <c r="IDZ34"/>
      <c r="IEA34"/>
      <c r="IEB34"/>
      <c r="IEC34"/>
      <c r="IED34"/>
      <c r="IEE34"/>
      <c r="IEF34"/>
      <c r="IEG34"/>
      <c r="IEH34"/>
      <c r="IEI34"/>
      <c r="IEJ34"/>
      <c r="IEK34"/>
      <c r="IEL34"/>
      <c r="IEM34"/>
      <c r="IEN34"/>
      <c r="IEO34"/>
      <c r="IEP34"/>
      <c r="IEQ34"/>
      <c r="IER34"/>
      <c r="IES34"/>
      <c r="IET34"/>
      <c r="IEU34"/>
      <c r="IEV34"/>
      <c r="IEW34"/>
      <c r="IEX34"/>
      <c r="IEY34"/>
      <c r="IEZ34"/>
      <c r="IFA34"/>
      <c r="IFB34"/>
      <c r="IFC34"/>
      <c r="IFD34"/>
      <c r="IFE34"/>
      <c r="IFF34"/>
      <c r="IFG34"/>
      <c r="IFH34"/>
      <c r="IFI34"/>
      <c r="IFJ34"/>
      <c r="IFK34"/>
      <c r="IFL34"/>
      <c r="IFM34"/>
      <c r="IFN34"/>
      <c r="IFO34"/>
      <c r="IFP34"/>
      <c r="IFQ34"/>
      <c r="IFR34"/>
      <c r="IFS34"/>
      <c r="IFT34"/>
      <c r="IFU34"/>
      <c r="IFV34"/>
      <c r="IFW34"/>
      <c r="IFX34"/>
      <c r="IFY34"/>
      <c r="IFZ34"/>
      <c r="IGA34"/>
      <c r="IGB34"/>
      <c r="IGC34"/>
      <c r="IGD34"/>
      <c r="IGE34"/>
      <c r="IGF34"/>
      <c r="IGG34"/>
      <c r="IGH34"/>
      <c r="IGI34"/>
      <c r="IGJ34"/>
      <c r="IGK34"/>
      <c r="IGL34"/>
      <c r="IGM34"/>
      <c r="IGN34"/>
      <c r="IGO34"/>
      <c r="IGP34"/>
      <c r="IGQ34"/>
      <c r="IGR34"/>
      <c r="IGS34"/>
      <c r="IGT34"/>
      <c r="IGU34"/>
      <c r="IGV34"/>
      <c r="IGW34"/>
      <c r="IGX34"/>
      <c r="IGY34"/>
      <c r="IGZ34"/>
      <c r="IHA34"/>
      <c r="IHB34"/>
      <c r="IHC34"/>
      <c r="IHD34"/>
      <c r="IHE34"/>
      <c r="IHF34"/>
      <c r="IHG34"/>
      <c r="IHH34"/>
      <c r="IHI34"/>
      <c r="IHJ34"/>
      <c r="IHK34"/>
      <c r="IHL34"/>
      <c r="IHM34"/>
      <c r="IHN34"/>
      <c r="IHO34"/>
      <c r="IHP34"/>
      <c r="IHQ34"/>
      <c r="IHR34"/>
      <c r="IHS34"/>
      <c r="IHT34"/>
      <c r="IHU34"/>
      <c r="IHV34"/>
      <c r="IHW34"/>
      <c r="IHX34"/>
      <c r="IHY34"/>
      <c r="IHZ34"/>
      <c r="IIA34"/>
      <c r="IIB34"/>
      <c r="IIC34"/>
      <c r="IID34"/>
      <c r="IIE34"/>
      <c r="IIF34"/>
      <c r="IIG34"/>
      <c r="IIH34"/>
      <c r="III34"/>
      <c r="IIJ34"/>
      <c r="IIK34"/>
      <c r="IIL34"/>
      <c r="IIM34"/>
      <c r="IIN34"/>
      <c r="IIO34"/>
      <c r="IIP34"/>
      <c r="IIQ34"/>
      <c r="IIR34"/>
      <c r="IIS34"/>
      <c r="IIT34"/>
      <c r="IIU34"/>
      <c r="IIV34"/>
      <c r="IIW34"/>
      <c r="IIX34"/>
      <c r="IIY34"/>
      <c r="IIZ34"/>
      <c r="IJA34"/>
      <c r="IJB34"/>
      <c r="IJC34"/>
      <c r="IJD34"/>
      <c r="IJE34"/>
      <c r="IJF34"/>
      <c r="IJG34"/>
      <c r="IJH34"/>
      <c r="IJI34"/>
      <c r="IJJ34"/>
      <c r="IJK34"/>
      <c r="IJL34"/>
      <c r="IJM34"/>
      <c r="IJN34"/>
      <c r="IJO34"/>
      <c r="IJP34"/>
      <c r="IJQ34"/>
      <c r="IJR34"/>
      <c r="IJS34"/>
      <c r="IJT34"/>
      <c r="IJU34"/>
      <c r="IJV34"/>
      <c r="IJW34"/>
      <c r="IJX34"/>
      <c r="IJY34"/>
      <c r="IJZ34"/>
      <c r="IKA34"/>
      <c r="IKB34"/>
      <c r="IKC34"/>
      <c r="IKD34"/>
      <c r="IKE34"/>
      <c r="IKF34"/>
      <c r="IKG34"/>
      <c r="IKH34"/>
      <c r="IKI34"/>
      <c r="IKJ34"/>
      <c r="IKK34"/>
      <c r="IKL34"/>
      <c r="IKM34"/>
      <c r="IKN34"/>
      <c r="IKO34"/>
      <c r="IKP34"/>
      <c r="IKQ34"/>
      <c r="IKR34"/>
      <c r="IKS34"/>
      <c r="IKT34"/>
      <c r="IKU34"/>
      <c r="IKV34"/>
      <c r="IKW34"/>
      <c r="IKX34"/>
      <c r="IKY34"/>
      <c r="IKZ34"/>
      <c r="ILA34"/>
      <c r="ILB34"/>
      <c r="ILC34"/>
      <c r="ILD34"/>
      <c r="ILE34"/>
      <c r="ILF34"/>
      <c r="ILG34"/>
      <c r="ILH34"/>
      <c r="ILI34"/>
      <c r="ILJ34"/>
      <c r="ILK34"/>
      <c r="ILL34"/>
      <c r="ILM34"/>
      <c r="ILN34"/>
      <c r="ILO34"/>
      <c r="ILP34"/>
      <c r="ILQ34"/>
      <c r="ILR34"/>
      <c r="ILS34"/>
      <c r="ILT34"/>
      <c r="ILU34"/>
      <c r="ILV34"/>
      <c r="ILW34"/>
      <c r="ILX34"/>
      <c r="ILY34"/>
      <c r="ILZ34"/>
      <c r="IMA34"/>
      <c r="IMB34"/>
      <c r="IMC34"/>
      <c r="IMD34"/>
      <c r="IME34"/>
      <c r="IMF34"/>
      <c r="IMG34"/>
      <c r="IMH34"/>
      <c r="IMI34"/>
      <c r="IMJ34"/>
      <c r="IMK34"/>
      <c r="IML34"/>
      <c r="IMM34"/>
      <c r="IMN34"/>
      <c r="IMO34"/>
      <c r="IMP34"/>
      <c r="IMQ34"/>
      <c r="IMR34"/>
      <c r="IMS34"/>
      <c r="IMT34"/>
      <c r="IMU34"/>
      <c r="IMV34"/>
      <c r="IMW34"/>
      <c r="IMX34"/>
      <c r="IMY34"/>
      <c r="IMZ34"/>
      <c r="INA34"/>
      <c r="INB34"/>
      <c r="INC34"/>
      <c r="IND34"/>
      <c r="INE34"/>
      <c r="INF34"/>
      <c r="ING34"/>
      <c r="INH34"/>
      <c r="INI34"/>
      <c r="INJ34"/>
      <c r="INK34"/>
      <c r="INL34"/>
      <c r="INM34"/>
      <c r="INN34"/>
      <c r="INO34"/>
      <c r="INP34"/>
      <c r="INQ34"/>
      <c r="INR34"/>
      <c r="INS34"/>
      <c r="INT34"/>
      <c r="INU34"/>
      <c r="INV34"/>
      <c r="INW34"/>
      <c r="INX34"/>
      <c r="INY34"/>
      <c r="INZ34"/>
      <c r="IOA34"/>
      <c r="IOB34"/>
      <c r="IOC34"/>
      <c r="IOD34"/>
      <c r="IOE34"/>
      <c r="IOF34"/>
      <c r="IOG34"/>
      <c r="IOH34"/>
      <c r="IOI34"/>
      <c r="IOJ34"/>
      <c r="IOK34"/>
      <c r="IOL34"/>
      <c r="IOM34"/>
      <c r="ION34"/>
      <c r="IOO34"/>
      <c r="IOP34"/>
      <c r="IOQ34"/>
      <c r="IOR34"/>
      <c r="IOS34"/>
      <c r="IOT34"/>
      <c r="IOU34"/>
      <c r="IOV34"/>
      <c r="IOW34"/>
      <c r="IOX34"/>
      <c r="IOY34"/>
      <c r="IOZ34"/>
      <c r="IPA34"/>
      <c r="IPB34"/>
      <c r="IPC34"/>
      <c r="IPD34"/>
      <c r="IPE34"/>
      <c r="IPF34"/>
      <c r="IPG34"/>
      <c r="IPH34"/>
      <c r="IPI34"/>
      <c r="IPJ34"/>
      <c r="IPK34"/>
      <c r="IPL34"/>
      <c r="IPM34"/>
      <c r="IPN34"/>
      <c r="IPO34"/>
      <c r="IPP34"/>
      <c r="IPQ34"/>
      <c r="IPR34"/>
      <c r="IPS34"/>
      <c r="IPT34"/>
      <c r="IPU34"/>
      <c r="IPV34"/>
      <c r="IPW34"/>
      <c r="IPX34"/>
      <c r="IPY34"/>
      <c r="IPZ34"/>
      <c r="IQA34"/>
      <c r="IQB34"/>
      <c r="IQC34"/>
      <c r="IQD34"/>
      <c r="IQE34"/>
      <c r="IQF34"/>
      <c r="IQG34"/>
      <c r="IQH34"/>
      <c r="IQI34"/>
      <c r="IQJ34"/>
      <c r="IQK34"/>
      <c r="IQL34"/>
      <c r="IQM34"/>
      <c r="IQN34"/>
      <c r="IQO34"/>
      <c r="IQP34"/>
      <c r="IQQ34"/>
      <c r="IQR34"/>
      <c r="IQS34"/>
      <c r="IQT34"/>
      <c r="IQU34"/>
      <c r="IQV34"/>
      <c r="IQW34"/>
      <c r="IQX34"/>
      <c r="IQY34"/>
      <c r="IQZ34"/>
      <c r="IRA34"/>
      <c r="IRB34"/>
      <c r="IRC34"/>
      <c r="IRD34"/>
      <c r="IRE34"/>
      <c r="IRF34"/>
      <c r="IRG34"/>
      <c r="IRH34"/>
      <c r="IRI34"/>
      <c r="IRJ34"/>
      <c r="IRK34"/>
      <c r="IRL34"/>
      <c r="IRM34"/>
      <c r="IRN34"/>
      <c r="IRO34"/>
      <c r="IRP34"/>
      <c r="IRQ34"/>
      <c r="IRR34"/>
      <c r="IRS34"/>
      <c r="IRT34"/>
      <c r="IRU34"/>
      <c r="IRV34"/>
      <c r="IRW34"/>
      <c r="IRX34"/>
      <c r="IRY34"/>
      <c r="IRZ34"/>
      <c r="ISA34"/>
      <c r="ISB34"/>
      <c r="ISC34"/>
      <c r="ISD34"/>
      <c r="ISE34"/>
      <c r="ISF34"/>
      <c r="ISG34"/>
      <c r="ISH34"/>
      <c r="ISI34"/>
      <c r="ISJ34"/>
      <c r="ISK34"/>
      <c r="ISL34"/>
      <c r="ISM34"/>
      <c r="ISN34"/>
      <c r="ISO34"/>
      <c r="ISP34"/>
      <c r="ISQ34"/>
      <c r="ISR34"/>
      <c r="ISS34"/>
      <c r="IST34"/>
      <c r="ISU34"/>
      <c r="ISV34"/>
      <c r="ISW34"/>
      <c r="ISX34"/>
      <c r="ISY34"/>
      <c r="ISZ34"/>
      <c r="ITA34"/>
      <c r="ITB34"/>
      <c r="ITC34"/>
      <c r="ITD34"/>
      <c r="ITE34"/>
      <c r="ITF34"/>
      <c r="ITG34"/>
      <c r="ITH34"/>
      <c r="ITI34"/>
      <c r="ITJ34"/>
      <c r="ITK34"/>
      <c r="ITL34"/>
      <c r="ITM34"/>
      <c r="ITN34"/>
      <c r="ITO34"/>
      <c r="ITP34"/>
      <c r="ITQ34"/>
      <c r="ITR34"/>
      <c r="ITS34"/>
      <c r="ITT34"/>
      <c r="ITU34"/>
      <c r="ITV34"/>
      <c r="ITW34"/>
      <c r="ITX34"/>
      <c r="ITY34"/>
      <c r="ITZ34"/>
      <c r="IUA34"/>
      <c r="IUB34"/>
      <c r="IUC34"/>
      <c r="IUD34"/>
      <c r="IUE34"/>
      <c r="IUF34"/>
      <c r="IUG34"/>
      <c r="IUH34"/>
      <c r="IUI34"/>
      <c r="IUJ34"/>
      <c r="IUK34"/>
      <c r="IUL34"/>
      <c r="IUM34"/>
      <c r="IUN34"/>
      <c r="IUO34"/>
      <c r="IUP34"/>
      <c r="IUQ34"/>
      <c r="IUR34"/>
      <c r="IUS34"/>
      <c r="IUT34"/>
      <c r="IUU34"/>
      <c r="IUV34"/>
      <c r="IUW34"/>
      <c r="IUX34"/>
      <c r="IUY34"/>
      <c r="IUZ34"/>
      <c r="IVA34"/>
      <c r="IVB34"/>
      <c r="IVC34"/>
      <c r="IVD34"/>
      <c r="IVE34"/>
      <c r="IVF34"/>
      <c r="IVG34"/>
      <c r="IVH34"/>
      <c r="IVI34"/>
      <c r="IVJ34"/>
      <c r="IVK34"/>
      <c r="IVL34"/>
      <c r="IVM34"/>
      <c r="IVN34"/>
      <c r="IVO34"/>
      <c r="IVP34"/>
      <c r="IVQ34"/>
      <c r="IVR34"/>
      <c r="IVS34"/>
      <c r="IVT34"/>
      <c r="IVU34"/>
      <c r="IVV34"/>
      <c r="IVW34"/>
      <c r="IVX34"/>
      <c r="IVY34"/>
      <c r="IVZ34"/>
      <c r="IWA34"/>
      <c r="IWB34"/>
      <c r="IWC34"/>
      <c r="IWD34"/>
      <c r="IWE34"/>
      <c r="IWF34"/>
      <c r="IWG34"/>
      <c r="IWH34"/>
      <c r="IWI34"/>
      <c r="IWJ34"/>
      <c r="IWK34"/>
      <c r="IWL34"/>
      <c r="IWM34"/>
      <c r="IWN34"/>
      <c r="IWO34"/>
      <c r="IWP34"/>
      <c r="IWQ34"/>
      <c r="IWR34"/>
      <c r="IWS34"/>
      <c r="IWT34"/>
      <c r="IWU34"/>
      <c r="IWV34"/>
      <c r="IWW34"/>
      <c r="IWX34"/>
      <c r="IWY34"/>
      <c r="IWZ34"/>
      <c r="IXA34"/>
      <c r="IXB34"/>
      <c r="IXC34"/>
      <c r="IXD34"/>
      <c r="IXE34"/>
      <c r="IXF34"/>
      <c r="IXG34"/>
      <c r="IXH34"/>
      <c r="IXI34"/>
      <c r="IXJ34"/>
      <c r="IXK34"/>
      <c r="IXL34"/>
      <c r="IXM34"/>
      <c r="IXN34"/>
      <c r="IXO34"/>
      <c r="IXP34"/>
      <c r="IXQ34"/>
      <c r="IXR34"/>
      <c r="IXS34"/>
      <c r="IXT34"/>
      <c r="IXU34"/>
      <c r="IXV34"/>
      <c r="IXW34"/>
      <c r="IXX34"/>
      <c r="IXY34"/>
      <c r="IXZ34"/>
      <c r="IYA34"/>
      <c r="IYB34"/>
      <c r="IYC34"/>
      <c r="IYD34"/>
      <c r="IYE34"/>
      <c r="IYF34"/>
      <c r="IYG34"/>
      <c r="IYH34"/>
      <c r="IYI34"/>
      <c r="IYJ34"/>
      <c r="IYK34"/>
      <c r="IYL34"/>
      <c r="IYM34"/>
      <c r="IYN34"/>
      <c r="IYO34"/>
      <c r="IYP34"/>
      <c r="IYQ34"/>
      <c r="IYR34"/>
      <c r="IYS34"/>
      <c r="IYT34"/>
      <c r="IYU34"/>
      <c r="IYV34"/>
      <c r="IYW34"/>
      <c r="IYX34"/>
      <c r="IYY34"/>
      <c r="IYZ34"/>
      <c r="IZA34"/>
      <c r="IZB34"/>
      <c r="IZC34"/>
      <c r="IZD34"/>
      <c r="IZE34"/>
      <c r="IZF34"/>
      <c r="IZG34"/>
      <c r="IZH34"/>
      <c r="IZI34"/>
      <c r="IZJ34"/>
      <c r="IZK34"/>
      <c r="IZL34"/>
      <c r="IZM34"/>
      <c r="IZN34"/>
      <c r="IZO34"/>
      <c r="IZP34"/>
      <c r="IZQ34"/>
      <c r="IZR34"/>
      <c r="IZS34"/>
      <c r="IZT34"/>
      <c r="IZU34"/>
      <c r="IZV34"/>
      <c r="IZW34"/>
      <c r="IZX34"/>
      <c r="IZY34"/>
      <c r="IZZ34"/>
      <c r="JAA34"/>
      <c r="JAB34"/>
      <c r="JAC34"/>
      <c r="JAD34"/>
      <c r="JAE34"/>
      <c r="JAF34"/>
      <c r="JAG34"/>
      <c r="JAH34"/>
      <c r="JAI34"/>
      <c r="JAJ34"/>
      <c r="JAK34"/>
      <c r="JAL34"/>
      <c r="JAM34"/>
      <c r="JAN34"/>
      <c r="JAO34"/>
      <c r="JAP34"/>
      <c r="JAQ34"/>
      <c r="JAR34"/>
      <c r="JAS34"/>
      <c r="JAT34"/>
      <c r="JAU34"/>
      <c r="JAV34"/>
      <c r="JAW34"/>
      <c r="JAX34"/>
      <c r="JAY34"/>
      <c r="JAZ34"/>
      <c r="JBA34"/>
      <c r="JBB34"/>
      <c r="JBC34"/>
      <c r="JBD34"/>
      <c r="JBE34"/>
      <c r="JBF34"/>
      <c r="JBG34"/>
      <c r="JBH34"/>
      <c r="JBI34"/>
      <c r="JBJ34"/>
      <c r="JBK34"/>
      <c r="JBL34"/>
      <c r="JBM34"/>
      <c r="JBN34"/>
      <c r="JBO34"/>
      <c r="JBP34"/>
      <c r="JBQ34"/>
      <c r="JBR34"/>
      <c r="JBS34"/>
      <c r="JBT34"/>
      <c r="JBU34"/>
      <c r="JBV34"/>
      <c r="JBW34"/>
      <c r="JBX34"/>
      <c r="JBY34"/>
      <c r="JBZ34"/>
      <c r="JCA34"/>
      <c r="JCB34"/>
      <c r="JCC34"/>
      <c r="JCD34"/>
      <c r="JCE34"/>
      <c r="JCF34"/>
      <c r="JCG34"/>
      <c r="JCH34"/>
      <c r="JCI34"/>
      <c r="JCJ34"/>
      <c r="JCK34"/>
      <c r="JCL34"/>
      <c r="JCM34"/>
      <c r="JCN34"/>
      <c r="JCO34"/>
      <c r="JCP34"/>
      <c r="JCQ34"/>
      <c r="JCR34"/>
      <c r="JCS34"/>
      <c r="JCT34"/>
      <c r="JCU34"/>
      <c r="JCV34"/>
      <c r="JCW34"/>
      <c r="JCX34"/>
      <c r="JCY34"/>
      <c r="JCZ34"/>
      <c r="JDA34"/>
      <c r="JDB34"/>
      <c r="JDC34"/>
      <c r="JDD34"/>
      <c r="JDE34"/>
      <c r="JDF34"/>
      <c r="JDG34"/>
      <c r="JDH34"/>
      <c r="JDI34"/>
      <c r="JDJ34"/>
      <c r="JDK34"/>
      <c r="JDL34"/>
      <c r="JDM34"/>
      <c r="JDN34"/>
      <c r="JDO34"/>
      <c r="JDP34"/>
      <c r="JDQ34"/>
      <c r="JDR34"/>
      <c r="JDS34"/>
      <c r="JDT34"/>
      <c r="JDU34"/>
      <c r="JDV34"/>
      <c r="JDW34"/>
      <c r="JDX34"/>
      <c r="JDY34"/>
      <c r="JDZ34"/>
      <c r="JEA34"/>
      <c r="JEB34"/>
      <c r="JEC34"/>
      <c r="JED34"/>
      <c r="JEE34"/>
      <c r="JEF34"/>
      <c r="JEG34"/>
      <c r="JEH34"/>
      <c r="JEI34"/>
      <c r="JEJ34"/>
      <c r="JEK34"/>
      <c r="JEL34"/>
      <c r="JEM34"/>
      <c r="JEN34"/>
      <c r="JEO34"/>
      <c r="JEP34"/>
      <c r="JEQ34"/>
      <c r="JER34"/>
      <c r="JES34"/>
      <c r="JET34"/>
      <c r="JEU34"/>
      <c r="JEV34"/>
      <c r="JEW34"/>
      <c r="JEX34"/>
      <c r="JEY34"/>
      <c r="JEZ34"/>
      <c r="JFA34"/>
      <c r="JFB34"/>
      <c r="JFC34"/>
      <c r="JFD34"/>
      <c r="JFE34"/>
      <c r="JFF34"/>
      <c r="JFG34"/>
      <c r="JFH34"/>
      <c r="JFI34"/>
      <c r="JFJ34"/>
      <c r="JFK34"/>
      <c r="JFL34"/>
      <c r="JFM34"/>
      <c r="JFN34"/>
      <c r="JFO34"/>
      <c r="JFP34"/>
      <c r="JFQ34"/>
      <c r="JFR34"/>
      <c r="JFS34"/>
      <c r="JFT34"/>
      <c r="JFU34"/>
      <c r="JFV34"/>
      <c r="JFW34"/>
      <c r="JFX34"/>
      <c r="JFY34"/>
      <c r="JFZ34"/>
      <c r="JGA34"/>
      <c r="JGB34"/>
      <c r="JGC34"/>
      <c r="JGD34"/>
      <c r="JGE34"/>
      <c r="JGF34"/>
      <c r="JGG34"/>
      <c r="JGH34"/>
      <c r="JGI34"/>
      <c r="JGJ34"/>
      <c r="JGK34"/>
      <c r="JGL34"/>
      <c r="JGM34"/>
      <c r="JGN34"/>
      <c r="JGO34"/>
      <c r="JGP34"/>
      <c r="JGQ34"/>
      <c r="JGR34"/>
      <c r="JGS34"/>
      <c r="JGT34"/>
      <c r="JGU34"/>
      <c r="JGV34"/>
      <c r="JGW34"/>
      <c r="JGX34"/>
      <c r="JGY34"/>
      <c r="JGZ34"/>
      <c r="JHA34"/>
      <c r="JHB34"/>
      <c r="JHC34"/>
      <c r="JHD34"/>
      <c r="JHE34"/>
      <c r="JHF34"/>
      <c r="JHG34"/>
      <c r="JHH34"/>
      <c r="JHI34"/>
      <c r="JHJ34"/>
      <c r="JHK34"/>
      <c r="JHL34"/>
      <c r="JHM34"/>
      <c r="JHN34"/>
      <c r="JHO34"/>
      <c r="JHP34"/>
      <c r="JHQ34"/>
      <c r="JHR34"/>
      <c r="JHS34"/>
      <c r="JHT34"/>
      <c r="JHU34"/>
      <c r="JHV34"/>
      <c r="JHW34"/>
      <c r="JHX34"/>
      <c r="JHY34"/>
      <c r="JHZ34"/>
      <c r="JIA34"/>
      <c r="JIB34"/>
      <c r="JIC34"/>
      <c r="JID34"/>
      <c r="JIE34"/>
      <c r="JIF34"/>
      <c r="JIG34"/>
      <c r="JIH34"/>
      <c r="JII34"/>
      <c r="JIJ34"/>
      <c r="JIK34"/>
      <c r="JIL34"/>
      <c r="JIM34"/>
      <c r="JIN34"/>
      <c r="JIO34"/>
      <c r="JIP34"/>
      <c r="JIQ34"/>
      <c r="JIR34"/>
      <c r="JIS34"/>
      <c r="JIT34"/>
      <c r="JIU34"/>
      <c r="JIV34"/>
      <c r="JIW34"/>
      <c r="JIX34"/>
      <c r="JIY34"/>
      <c r="JIZ34"/>
      <c r="JJA34"/>
      <c r="JJB34"/>
      <c r="JJC34"/>
      <c r="JJD34"/>
      <c r="JJE34"/>
      <c r="JJF34"/>
      <c r="JJG34"/>
      <c r="JJH34"/>
      <c r="JJI34"/>
      <c r="JJJ34"/>
      <c r="JJK34"/>
      <c r="JJL34"/>
      <c r="JJM34"/>
      <c r="JJN34"/>
      <c r="JJO34"/>
      <c r="JJP34"/>
      <c r="JJQ34"/>
      <c r="JJR34"/>
      <c r="JJS34"/>
      <c r="JJT34"/>
      <c r="JJU34"/>
      <c r="JJV34"/>
      <c r="JJW34"/>
      <c r="JJX34"/>
      <c r="JJY34"/>
      <c r="JJZ34"/>
      <c r="JKA34"/>
      <c r="JKB34"/>
      <c r="JKC34"/>
      <c r="JKD34"/>
      <c r="JKE34"/>
      <c r="JKF34"/>
      <c r="JKG34"/>
      <c r="JKH34"/>
      <c r="JKI34"/>
      <c r="JKJ34"/>
      <c r="JKK34"/>
      <c r="JKL34"/>
      <c r="JKM34"/>
      <c r="JKN34"/>
      <c r="JKO34"/>
      <c r="JKP34"/>
      <c r="JKQ34"/>
      <c r="JKR34"/>
      <c r="JKS34"/>
      <c r="JKT34"/>
      <c r="JKU34"/>
      <c r="JKV34"/>
      <c r="JKW34"/>
      <c r="JKX34"/>
      <c r="JKY34"/>
      <c r="JKZ34"/>
      <c r="JLA34"/>
      <c r="JLB34"/>
      <c r="JLC34"/>
      <c r="JLD34"/>
      <c r="JLE34"/>
      <c r="JLF34"/>
      <c r="JLG34"/>
      <c r="JLH34"/>
      <c r="JLI34"/>
      <c r="JLJ34"/>
      <c r="JLK34"/>
      <c r="JLL34"/>
      <c r="JLM34"/>
      <c r="JLN34"/>
      <c r="JLO34"/>
      <c r="JLP34"/>
      <c r="JLQ34"/>
      <c r="JLR34"/>
      <c r="JLS34"/>
      <c r="JLT34"/>
      <c r="JLU34"/>
      <c r="JLV34"/>
      <c r="JLW34"/>
      <c r="JLX34"/>
      <c r="JLY34"/>
      <c r="JLZ34"/>
      <c r="JMA34"/>
      <c r="JMB34"/>
      <c r="JMC34"/>
      <c r="JMD34"/>
      <c r="JME34"/>
      <c r="JMF34"/>
      <c r="JMG34"/>
      <c r="JMH34"/>
      <c r="JMI34"/>
      <c r="JMJ34"/>
      <c r="JMK34"/>
      <c r="JML34"/>
      <c r="JMM34"/>
      <c r="JMN34"/>
      <c r="JMO34"/>
      <c r="JMP34"/>
      <c r="JMQ34"/>
      <c r="JMR34"/>
      <c r="JMS34"/>
      <c r="JMT34"/>
      <c r="JMU34"/>
      <c r="JMV34"/>
      <c r="JMW34"/>
      <c r="JMX34"/>
      <c r="JMY34"/>
      <c r="JMZ34"/>
      <c r="JNA34"/>
      <c r="JNB34"/>
      <c r="JNC34"/>
      <c r="JND34"/>
      <c r="JNE34"/>
      <c r="JNF34"/>
      <c r="JNG34"/>
      <c r="JNH34"/>
      <c r="JNI34"/>
      <c r="JNJ34"/>
      <c r="JNK34"/>
      <c r="JNL34"/>
      <c r="JNM34"/>
      <c r="JNN34"/>
      <c r="JNO34"/>
      <c r="JNP34"/>
      <c r="JNQ34"/>
      <c r="JNR34"/>
      <c r="JNS34"/>
      <c r="JNT34"/>
      <c r="JNU34"/>
      <c r="JNV34"/>
      <c r="JNW34"/>
      <c r="JNX34"/>
      <c r="JNY34"/>
      <c r="JNZ34"/>
      <c r="JOA34"/>
      <c r="JOB34"/>
      <c r="JOC34"/>
      <c r="JOD34"/>
      <c r="JOE34"/>
      <c r="JOF34"/>
      <c r="JOG34"/>
      <c r="JOH34"/>
      <c r="JOI34"/>
      <c r="JOJ34"/>
      <c r="JOK34"/>
      <c r="JOL34"/>
      <c r="JOM34"/>
      <c r="JON34"/>
      <c r="JOO34"/>
      <c r="JOP34"/>
      <c r="JOQ34"/>
      <c r="JOR34"/>
      <c r="JOS34"/>
      <c r="JOT34"/>
      <c r="JOU34"/>
      <c r="JOV34"/>
      <c r="JOW34"/>
      <c r="JOX34"/>
      <c r="JOY34"/>
      <c r="JOZ34"/>
      <c r="JPA34"/>
      <c r="JPB34"/>
      <c r="JPC34"/>
      <c r="JPD34"/>
      <c r="JPE34"/>
      <c r="JPF34"/>
      <c r="JPG34"/>
      <c r="JPH34"/>
      <c r="JPI34"/>
      <c r="JPJ34"/>
      <c r="JPK34"/>
      <c r="JPL34"/>
      <c r="JPM34"/>
      <c r="JPN34"/>
      <c r="JPO34"/>
      <c r="JPP34"/>
      <c r="JPQ34"/>
      <c r="JPR34"/>
      <c r="JPS34"/>
      <c r="JPT34"/>
      <c r="JPU34"/>
      <c r="JPV34"/>
      <c r="JPW34"/>
      <c r="JPX34"/>
      <c r="JPY34"/>
      <c r="JPZ34"/>
      <c r="JQA34"/>
      <c r="JQB34"/>
      <c r="JQC34"/>
      <c r="JQD34"/>
      <c r="JQE34"/>
      <c r="JQF34"/>
      <c r="JQG34"/>
      <c r="JQH34"/>
      <c r="JQI34"/>
      <c r="JQJ34"/>
      <c r="JQK34"/>
      <c r="JQL34"/>
      <c r="JQM34"/>
      <c r="JQN34"/>
      <c r="JQO34"/>
      <c r="JQP34"/>
      <c r="JQQ34"/>
      <c r="JQR34"/>
      <c r="JQS34"/>
      <c r="JQT34"/>
      <c r="JQU34"/>
      <c r="JQV34"/>
      <c r="JQW34"/>
      <c r="JQX34"/>
      <c r="JQY34"/>
      <c r="JQZ34"/>
      <c r="JRA34"/>
      <c r="JRB34"/>
      <c r="JRC34"/>
      <c r="JRD34"/>
      <c r="JRE34"/>
      <c r="JRF34"/>
      <c r="JRG34"/>
      <c r="JRH34"/>
      <c r="JRI34"/>
      <c r="JRJ34"/>
      <c r="JRK34"/>
      <c r="JRL34"/>
      <c r="JRM34"/>
      <c r="JRN34"/>
      <c r="JRO34"/>
      <c r="JRP34"/>
      <c r="JRQ34"/>
      <c r="JRR34"/>
      <c r="JRS34"/>
      <c r="JRT34"/>
      <c r="JRU34"/>
      <c r="JRV34"/>
      <c r="JRW34"/>
      <c r="JRX34"/>
      <c r="JRY34"/>
      <c r="JRZ34"/>
      <c r="JSA34"/>
      <c r="JSB34"/>
      <c r="JSC34"/>
      <c r="JSD34"/>
      <c r="JSE34"/>
      <c r="JSF34"/>
      <c r="JSG34"/>
      <c r="JSH34"/>
      <c r="JSI34"/>
      <c r="JSJ34"/>
      <c r="JSK34"/>
      <c r="JSL34"/>
      <c r="JSM34"/>
      <c r="JSN34"/>
      <c r="JSO34"/>
      <c r="JSP34"/>
      <c r="JSQ34"/>
      <c r="JSR34"/>
      <c r="JSS34"/>
      <c r="JST34"/>
      <c r="JSU34"/>
      <c r="JSV34"/>
      <c r="JSW34"/>
      <c r="JSX34"/>
      <c r="JSY34"/>
      <c r="JSZ34"/>
      <c r="JTA34"/>
      <c r="JTB34"/>
      <c r="JTC34"/>
      <c r="JTD34"/>
      <c r="JTE34"/>
      <c r="JTF34"/>
      <c r="JTG34"/>
      <c r="JTH34"/>
      <c r="JTI34"/>
      <c r="JTJ34"/>
      <c r="JTK34"/>
      <c r="JTL34"/>
      <c r="JTM34"/>
      <c r="JTN34"/>
      <c r="JTO34"/>
      <c r="JTP34"/>
      <c r="JTQ34"/>
      <c r="JTR34"/>
      <c r="JTS34"/>
      <c r="JTT34"/>
      <c r="JTU34"/>
      <c r="JTV34"/>
      <c r="JTW34"/>
      <c r="JTX34"/>
      <c r="JTY34"/>
      <c r="JTZ34"/>
      <c r="JUA34"/>
      <c r="JUB34"/>
      <c r="JUC34"/>
      <c r="JUD34"/>
      <c r="JUE34"/>
      <c r="JUF34"/>
      <c r="JUG34"/>
      <c r="JUH34"/>
      <c r="JUI34"/>
      <c r="JUJ34"/>
      <c r="JUK34"/>
      <c r="JUL34"/>
      <c r="JUM34"/>
      <c r="JUN34"/>
      <c r="JUO34"/>
      <c r="JUP34"/>
      <c r="JUQ34"/>
      <c r="JUR34"/>
      <c r="JUS34"/>
      <c r="JUT34"/>
      <c r="JUU34"/>
      <c r="JUV34"/>
      <c r="JUW34"/>
      <c r="JUX34"/>
      <c r="JUY34"/>
      <c r="JUZ34"/>
      <c r="JVA34"/>
      <c r="JVB34"/>
      <c r="JVC34"/>
      <c r="JVD34"/>
      <c r="JVE34"/>
      <c r="JVF34"/>
      <c r="JVG34"/>
      <c r="JVH34"/>
      <c r="JVI34"/>
      <c r="JVJ34"/>
      <c r="JVK34"/>
      <c r="JVL34"/>
      <c r="JVM34"/>
      <c r="JVN34"/>
      <c r="JVO34"/>
      <c r="JVP34"/>
      <c r="JVQ34"/>
      <c r="JVR34"/>
      <c r="JVS34"/>
      <c r="JVT34"/>
      <c r="JVU34"/>
      <c r="JVV34"/>
      <c r="JVW34"/>
      <c r="JVX34"/>
      <c r="JVY34"/>
      <c r="JVZ34"/>
      <c r="JWA34"/>
      <c r="JWB34"/>
      <c r="JWC34"/>
      <c r="JWD34"/>
      <c r="JWE34"/>
      <c r="JWF34"/>
      <c r="JWG34"/>
      <c r="JWH34"/>
      <c r="JWI34"/>
      <c r="JWJ34"/>
      <c r="JWK34"/>
      <c r="JWL34"/>
      <c r="JWM34"/>
      <c r="JWN34"/>
      <c r="JWO34"/>
      <c r="JWP34"/>
      <c r="JWQ34"/>
      <c r="JWR34"/>
      <c r="JWS34"/>
      <c r="JWT34"/>
      <c r="JWU34"/>
      <c r="JWV34"/>
      <c r="JWW34"/>
      <c r="JWX34"/>
      <c r="JWY34"/>
      <c r="JWZ34"/>
      <c r="JXA34"/>
      <c r="JXB34"/>
      <c r="JXC34"/>
      <c r="JXD34"/>
      <c r="JXE34"/>
      <c r="JXF34"/>
      <c r="JXG34"/>
      <c r="JXH34"/>
      <c r="JXI34"/>
      <c r="JXJ34"/>
      <c r="JXK34"/>
      <c r="JXL34"/>
      <c r="JXM34"/>
      <c r="JXN34"/>
      <c r="JXO34"/>
      <c r="JXP34"/>
      <c r="JXQ34"/>
      <c r="JXR34"/>
      <c r="JXS34"/>
      <c r="JXT34"/>
      <c r="JXU34"/>
      <c r="JXV34"/>
      <c r="JXW34"/>
      <c r="JXX34"/>
      <c r="JXY34"/>
      <c r="JXZ34"/>
      <c r="JYA34"/>
      <c r="JYB34"/>
      <c r="JYC34"/>
      <c r="JYD34"/>
      <c r="JYE34"/>
      <c r="JYF34"/>
      <c r="JYG34"/>
      <c r="JYH34"/>
      <c r="JYI34"/>
      <c r="JYJ34"/>
      <c r="JYK34"/>
      <c r="JYL34"/>
      <c r="JYM34"/>
      <c r="JYN34"/>
      <c r="JYO34"/>
      <c r="JYP34"/>
      <c r="JYQ34"/>
      <c r="JYR34"/>
      <c r="JYS34"/>
      <c r="JYT34"/>
      <c r="JYU34"/>
      <c r="JYV34"/>
      <c r="JYW34"/>
      <c r="JYX34"/>
      <c r="JYY34"/>
      <c r="JYZ34"/>
      <c r="JZA34"/>
      <c r="JZB34"/>
      <c r="JZC34"/>
      <c r="JZD34"/>
      <c r="JZE34"/>
      <c r="JZF34"/>
      <c r="JZG34"/>
      <c r="JZH34"/>
      <c r="JZI34"/>
      <c r="JZJ34"/>
      <c r="JZK34"/>
      <c r="JZL34"/>
      <c r="JZM34"/>
      <c r="JZN34"/>
      <c r="JZO34"/>
      <c r="JZP34"/>
      <c r="JZQ34"/>
      <c r="JZR34"/>
      <c r="JZS34"/>
      <c r="JZT34"/>
      <c r="JZU34"/>
      <c r="JZV34"/>
      <c r="JZW34"/>
      <c r="JZX34"/>
      <c r="JZY34"/>
      <c r="JZZ34"/>
      <c r="KAA34"/>
      <c r="KAB34"/>
      <c r="KAC34"/>
      <c r="KAD34"/>
      <c r="KAE34"/>
      <c r="KAF34"/>
      <c r="KAG34"/>
      <c r="KAH34"/>
      <c r="KAI34"/>
      <c r="KAJ34"/>
      <c r="KAK34"/>
      <c r="KAL34"/>
      <c r="KAM34"/>
      <c r="KAN34"/>
      <c r="KAO34"/>
      <c r="KAP34"/>
      <c r="KAQ34"/>
      <c r="KAR34"/>
      <c r="KAS34"/>
      <c r="KAT34"/>
      <c r="KAU34"/>
      <c r="KAV34"/>
      <c r="KAW34"/>
      <c r="KAX34"/>
      <c r="KAY34"/>
      <c r="KAZ34"/>
      <c r="KBA34"/>
      <c r="KBB34"/>
      <c r="KBC34"/>
      <c r="KBD34"/>
      <c r="KBE34"/>
      <c r="KBF34"/>
      <c r="KBG34"/>
      <c r="KBH34"/>
      <c r="KBI34"/>
      <c r="KBJ34"/>
      <c r="KBK34"/>
      <c r="KBL34"/>
      <c r="KBM34"/>
      <c r="KBN34"/>
      <c r="KBO34"/>
      <c r="KBP34"/>
      <c r="KBQ34"/>
      <c r="KBR34"/>
      <c r="KBS34"/>
      <c r="KBT34"/>
      <c r="KBU34"/>
      <c r="KBV34"/>
      <c r="KBW34"/>
      <c r="KBX34"/>
      <c r="KBY34"/>
      <c r="KBZ34"/>
      <c r="KCA34"/>
      <c r="KCB34"/>
      <c r="KCC34"/>
      <c r="KCD34"/>
      <c r="KCE34"/>
      <c r="KCF34"/>
      <c r="KCG34"/>
      <c r="KCH34"/>
      <c r="KCI34"/>
      <c r="KCJ34"/>
      <c r="KCK34"/>
      <c r="KCL34"/>
      <c r="KCM34"/>
      <c r="KCN34"/>
      <c r="KCO34"/>
      <c r="KCP34"/>
      <c r="KCQ34"/>
      <c r="KCR34"/>
      <c r="KCS34"/>
      <c r="KCT34"/>
      <c r="KCU34"/>
      <c r="KCV34"/>
      <c r="KCW34"/>
      <c r="KCX34"/>
      <c r="KCY34"/>
      <c r="KCZ34"/>
      <c r="KDA34"/>
      <c r="KDB34"/>
      <c r="KDC34"/>
      <c r="KDD34"/>
      <c r="KDE34"/>
      <c r="KDF34"/>
      <c r="KDG34"/>
      <c r="KDH34"/>
      <c r="KDI34"/>
      <c r="KDJ34"/>
      <c r="KDK34"/>
      <c r="KDL34"/>
      <c r="KDM34"/>
      <c r="KDN34"/>
      <c r="KDO34"/>
      <c r="KDP34"/>
      <c r="KDQ34"/>
      <c r="KDR34"/>
      <c r="KDS34"/>
      <c r="KDT34"/>
      <c r="KDU34"/>
      <c r="KDV34"/>
      <c r="KDW34"/>
      <c r="KDX34"/>
      <c r="KDY34"/>
      <c r="KDZ34"/>
      <c r="KEA34"/>
      <c r="KEB34"/>
      <c r="KEC34"/>
      <c r="KED34"/>
      <c r="KEE34"/>
      <c r="KEF34"/>
      <c r="KEG34"/>
      <c r="KEH34"/>
      <c r="KEI34"/>
      <c r="KEJ34"/>
      <c r="KEK34"/>
      <c r="KEL34"/>
      <c r="KEM34"/>
      <c r="KEN34"/>
      <c r="KEO34"/>
      <c r="KEP34"/>
      <c r="KEQ34"/>
      <c r="KER34"/>
      <c r="KES34"/>
      <c r="KET34"/>
      <c r="KEU34"/>
      <c r="KEV34"/>
      <c r="KEW34"/>
      <c r="KEX34"/>
      <c r="KEY34"/>
      <c r="KEZ34"/>
      <c r="KFA34"/>
      <c r="KFB34"/>
      <c r="KFC34"/>
      <c r="KFD34"/>
      <c r="KFE34"/>
      <c r="KFF34"/>
      <c r="KFG34"/>
      <c r="KFH34"/>
      <c r="KFI34"/>
      <c r="KFJ34"/>
      <c r="KFK34"/>
      <c r="KFL34"/>
      <c r="KFM34"/>
      <c r="KFN34"/>
      <c r="KFO34"/>
      <c r="KFP34"/>
      <c r="KFQ34"/>
      <c r="KFR34"/>
      <c r="KFS34"/>
      <c r="KFT34"/>
      <c r="KFU34"/>
      <c r="KFV34"/>
      <c r="KFW34"/>
      <c r="KFX34"/>
      <c r="KFY34"/>
      <c r="KFZ34"/>
      <c r="KGA34"/>
      <c r="KGB34"/>
      <c r="KGC34"/>
      <c r="KGD34"/>
      <c r="KGE34"/>
      <c r="KGF34"/>
      <c r="KGG34"/>
      <c r="KGH34"/>
      <c r="KGI34"/>
      <c r="KGJ34"/>
      <c r="KGK34"/>
      <c r="KGL34"/>
      <c r="KGM34"/>
      <c r="KGN34"/>
      <c r="KGO34"/>
      <c r="KGP34"/>
      <c r="KGQ34"/>
      <c r="KGR34"/>
      <c r="KGS34"/>
      <c r="KGT34"/>
      <c r="KGU34"/>
      <c r="KGV34"/>
      <c r="KGW34"/>
      <c r="KGX34"/>
      <c r="KGY34"/>
      <c r="KGZ34"/>
      <c r="KHA34"/>
      <c r="KHB34"/>
      <c r="KHC34"/>
      <c r="KHD34"/>
      <c r="KHE34"/>
      <c r="KHF34"/>
      <c r="KHG34"/>
      <c r="KHH34"/>
      <c r="KHI34"/>
      <c r="KHJ34"/>
      <c r="KHK34"/>
      <c r="KHL34"/>
      <c r="KHM34"/>
      <c r="KHN34"/>
      <c r="KHO34"/>
      <c r="KHP34"/>
      <c r="KHQ34"/>
      <c r="KHR34"/>
      <c r="KHS34"/>
      <c r="KHT34"/>
      <c r="KHU34"/>
      <c r="KHV34"/>
      <c r="KHW34"/>
      <c r="KHX34"/>
      <c r="KHY34"/>
      <c r="KHZ34"/>
      <c r="KIA34"/>
      <c r="KIB34"/>
      <c r="KIC34"/>
      <c r="KID34"/>
      <c r="KIE34"/>
      <c r="KIF34"/>
      <c r="KIG34"/>
      <c r="KIH34"/>
      <c r="KII34"/>
      <c r="KIJ34"/>
      <c r="KIK34"/>
      <c r="KIL34"/>
      <c r="KIM34"/>
      <c r="KIN34"/>
      <c r="KIO34"/>
      <c r="KIP34"/>
      <c r="KIQ34"/>
      <c r="KIR34"/>
      <c r="KIS34"/>
      <c r="KIT34"/>
      <c r="KIU34"/>
      <c r="KIV34"/>
      <c r="KIW34"/>
      <c r="KIX34"/>
      <c r="KIY34"/>
      <c r="KIZ34"/>
      <c r="KJA34"/>
      <c r="KJB34"/>
      <c r="KJC34"/>
      <c r="KJD34"/>
      <c r="KJE34"/>
      <c r="KJF34"/>
      <c r="KJG34"/>
      <c r="KJH34"/>
      <c r="KJI34"/>
      <c r="KJJ34"/>
      <c r="KJK34"/>
      <c r="KJL34"/>
      <c r="KJM34"/>
      <c r="KJN34"/>
      <c r="KJO34"/>
      <c r="KJP34"/>
      <c r="KJQ34"/>
      <c r="KJR34"/>
      <c r="KJS34"/>
      <c r="KJT34"/>
      <c r="KJU34"/>
      <c r="KJV34"/>
      <c r="KJW34"/>
      <c r="KJX34"/>
      <c r="KJY34"/>
      <c r="KJZ34"/>
      <c r="KKA34"/>
      <c r="KKB34"/>
      <c r="KKC34"/>
      <c r="KKD34"/>
      <c r="KKE34"/>
      <c r="KKF34"/>
      <c r="KKG34"/>
      <c r="KKH34"/>
      <c r="KKI34"/>
      <c r="KKJ34"/>
      <c r="KKK34"/>
      <c r="KKL34"/>
      <c r="KKM34"/>
      <c r="KKN34"/>
      <c r="KKO34"/>
      <c r="KKP34"/>
      <c r="KKQ34"/>
      <c r="KKR34"/>
      <c r="KKS34"/>
      <c r="KKT34"/>
      <c r="KKU34"/>
      <c r="KKV34"/>
      <c r="KKW34"/>
      <c r="KKX34"/>
      <c r="KKY34"/>
      <c r="KKZ34"/>
      <c r="KLA34"/>
      <c r="KLB34"/>
      <c r="KLC34"/>
      <c r="KLD34"/>
      <c r="KLE34"/>
      <c r="KLF34"/>
      <c r="KLG34"/>
      <c r="KLH34"/>
      <c r="KLI34"/>
      <c r="KLJ34"/>
      <c r="KLK34"/>
      <c r="KLL34"/>
      <c r="KLM34"/>
      <c r="KLN34"/>
      <c r="KLO34"/>
      <c r="KLP34"/>
      <c r="KLQ34"/>
      <c r="KLR34"/>
      <c r="KLS34"/>
      <c r="KLT34"/>
      <c r="KLU34"/>
      <c r="KLV34"/>
      <c r="KLW34"/>
      <c r="KLX34"/>
      <c r="KLY34"/>
      <c r="KLZ34"/>
      <c r="KMA34"/>
      <c r="KMB34"/>
      <c r="KMC34"/>
      <c r="KMD34"/>
      <c r="KME34"/>
      <c r="KMF34"/>
      <c r="KMG34"/>
      <c r="KMH34"/>
      <c r="KMI34"/>
      <c r="KMJ34"/>
      <c r="KMK34"/>
      <c r="KML34"/>
      <c r="KMM34"/>
      <c r="KMN34"/>
      <c r="KMO34"/>
      <c r="KMP34"/>
      <c r="KMQ34"/>
      <c r="KMR34"/>
      <c r="KMS34"/>
      <c r="KMT34"/>
      <c r="KMU34"/>
      <c r="KMV34"/>
      <c r="KMW34"/>
      <c r="KMX34"/>
      <c r="KMY34"/>
      <c r="KMZ34"/>
      <c r="KNA34"/>
      <c r="KNB34"/>
      <c r="KNC34"/>
      <c r="KND34"/>
      <c r="KNE34"/>
      <c r="KNF34"/>
      <c r="KNG34"/>
      <c r="KNH34"/>
      <c r="KNI34"/>
      <c r="KNJ34"/>
      <c r="KNK34"/>
      <c r="KNL34"/>
      <c r="KNM34"/>
      <c r="KNN34"/>
      <c r="KNO34"/>
      <c r="KNP34"/>
      <c r="KNQ34"/>
      <c r="KNR34"/>
      <c r="KNS34"/>
      <c r="KNT34"/>
      <c r="KNU34"/>
      <c r="KNV34"/>
      <c r="KNW34"/>
      <c r="KNX34"/>
      <c r="KNY34"/>
      <c r="KNZ34"/>
      <c r="KOA34"/>
      <c r="KOB34"/>
      <c r="KOC34"/>
      <c r="KOD34"/>
      <c r="KOE34"/>
      <c r="KOF34"/>
      <c r="KOG34"/>
      <c r="KOH34"/>
      <c r="KOI34"/>
      <c r="KOJ34"/>
      <c r="KOK34"/>
      <c r="KOL34"/>
      <c r="KOM34"/>
      <c r="KON34"/>
      <c r="KOO34"/>
      <c r="KOP34"/>
      <c r="KOQ34"/>
      <c r="KOR34"/>
      <c r="KOS34"/>
      <c r="KOT34"/>
      <c r="KOU34"/>
      <c r="KOV34"/>
      <c r="KOW34"/>
      <c r="KOX34"/>
      <c r="KOY34"/>
      <c r="KOZ34"/>
      <c r="KPA34"/>
      <c r="KPB34"/>
      <c r="KPC34"/>
      <c r="KPD34"/>
      <c r="KPE34"/>
      <c r="KPF34"/>
      <c r="KPG34"/>
      <c r="KPH34"/>
      <c r="KPI34"/>
      <c r="KPJ34"/>
      <c r="KPK34"/>
      <c r="KPL34"/>
      <c r="KPM34"/>
      <c r="KPN34"/>
      <c r="KPO34"/>
      <c r="KPP34"/>
      <c r="KPQ34"/>
      <c r="KPR34"/>
      <c r="KPS34"/>
      <c r="KPT34"/>
      <c r="KPU34"/>
      <c r="KPV34"/>
      <c r="KPW34"/>
      <c r="KPX34"/>
      <c r="KPY34"/>
      <c r="KPZ34"/>
      <c r="KQA34"/>
      <c r="KQB34"/>
      <c r="KQC34"/>
      <c r="KQD34"/>
      <c r="KQE34"/>
      <c r="KQF34"/>
      <c r="KQG34"/>
      <c r="KQH34"/>
      <c r="KQI34"/>
      <c r="KQJ34"/>
      <c r="KQK34"/>
      <c r="KQL34"/>
      <c r="KQM34"/>
      <c r="KQN34"/>
      <c r="KQO34"/>
      <c r="KQP34"/>
      <c r="KQQ34"/>
      <c r="KQR34"/>
      <c r="KQS34"/>
      <c r="KQT34"/>
      <c r="KQU34"/>
      <c r="KQV34"/>
      <c r="KQW34"/>
      <c r="KQX34"/>
      <c r="KQY34"/>
      <c r="KQZ34"/>
      <c r="KRA34"/>
      <c r="KRB34"/>
      <c r="KRC34"/>
      <c r="KRD34"/>
      <c r="KRE34"/>
      <c r="KRF34"/>
      <c r="KRG34"/>
      <c r="KRH34"/>
      <c r="KRI34"/>
      <c r="KRJ34"/>
      <c r="KRK34"/>
      <c r="KRL34"/>
      <c r="KRM34"/>
      <c r="KRN34"/>
      <c r="KRO34"/>
      <c r="KRP34"/>
      <c r="KRQ34"/>
      <c r="KRR34"/>
      <c r="KRS34"/>
      <c r="KRT34"/>
      <c r="KRU34"/>
      <c r="KRV34"/>
      <c r="KRW34"/>
      <c r="KRX34"/>
      <c r="KRY34"/>
      <c r="KRZ34"/>
      <c r="KSA34"/>
      <c r="KSB34"/>
      <c r="KSC34"/>
      <c r="KSD34"/>
      <c r="KSE34"/>
      <c r="KSF34"/>
      <c r="KSG34"/>
      <c r="KSH34"/>
      <c r="KSI34"/>
      <c r="KSJ34"/>
      <c r="KSK34"/>
      <c r="KSL34"/>
      <c r="KSM34"/>
      <c r="KSN34"/>
      <c r="KSO34"/>
      <c r="KSP34"/>
      <c r="KSQ34"/>
      <c r="KSR34"/>
      <c r="KSS34"/>
      <c r="KST34"/>
      <c r="KSU34"/>
      <c r="KSV34"/>
      <c r="KSW34"/>
      <c r="KSX34"/>
      <c r="KSY34"/>
      <c r="KSZ34"/>
      <c r="KTA34"/>
      <c r="KTB34"/>
      <c r="KTC34"/>
      <c r="KTD34"/>
      <c r="KTE34"/>
      <c r="KTF34"/>
      <c r="KTG34"/>
      <c r="KTH34"/>
      <c r="KTI34"/>
      <c r="KTJ34"/>
      <c r="KTK34"/>
      <c r="KTL34"/>
      <c r="KTM34"/>
      <c r="KTN34"/>
      <c r="KTO34"/>
      <c r="KTP34"/>
      <c r="KTQ34"/>
      <c r="KTR34"/>
      <c r="KTS34"/>
      <c r="KTT34"/>
      <c r="KTU34"/>
      <c r="KTV34"/>
      <c r="KTW34"/>
      <c r="KTX34"/>
      <c r="KTY34"/>
      <c r="KTZ34"/>
      <c r="KUA34"/>
      <c r="KUB34"/>
      <c r="KUC34"/>
      <c r="KUD34"/>
      <c r="KUE34"/>
      <c r="KUF34"/>
      <c r="KUG34"/>
      <c r="KUH34"/>
      <c r="KUI34"/>
      <c r="KUJ34"/>
      <c r="KUK34"/>
      <c r="KUL34"/>
      <c r="KUM34"/>
      <c r="KUN34"/>
      <c r="KUO34"/>
      <c r="KUP34"/>
      <c r="KUQ34"/>
      <c r="KUR34"/>
      <c r="KUS34"/>
      <c r="KUT34"/>
      <c r="KUU34"/>
      <c r="KUV34"/>
      <c r="KUW34"/>
      <c r="KUX34"/>
      <c r="KUY34"/>
      <c r="KUZ34"/>
      <c r="KVA34"/>
      <c r="KVB34"/>
      <c r="KVC34"/>
      <c r="KVD34"/>
      <c r="KVE34"/>
      <c r="KVF34"/>
      <c r="KVG34"/>
      <c r="KVH34"/>
      <c r="KVI34"/>
      <c r="KVJ34"/>
      <c r="KVK34"/>
      <c r="KVL34"/>
      <c r="KVM34"/>
      <c r="KVN34"/>
      <c r="KVO34"/>
      <c r="KVP34"/>
      <c r="KVQ34"/>
      <c r="KVR34"/>
      <c r="KVS34"/>
      <c r="KVT34"/>
      <c r="KVU34"/>
      <c r="KVV34"/>
      <c r="KVW34"/>
      <c r="KVX34"/>
      <c r="KVY34"/>
      <c r="KVZ34"/>
      <c r="KWA34"/>
      <c r="KWB34"/>
      <c r="KWC34"/>
      <c r="KWD34"/>
      <c r="KWE34"/>
      <c r="KWF34"/>
      <c r="KWG34"/>
      <c r="KWH34"/>
      <c r="KWI34"/>
      <c r="KWJ34"/>
      <c r="KWK34"/>
      <c r="KWL34"/>
      <c r="KWM34"/>
      <c r="KWN34"/>
      <c r="KWO34"/>
      <c r="KWP34"/>
      <c r="KWQ34"/>
      <c r="KWR34"/>
      <c r="KWS34"/>
      <c r="KWT34"/>
      <c r="KWU34"/>
      <c r="KWV34"/>
      <c r="KWW34"/>
      <c r="KWX34"/>
      <c r="KWY34"/>
      <c r="KWZ34"/>
      <c r="KXA34"/>
      <c r="KXB34"/>
      <c r="KXC34"/>
      <c r="KXD34"/>
      <c r="KXE34"/>
      <c r="KXF34"/>
      <c r="KXG34"/>
      <c r="KXH34"/>
      <c r="KXI34"/>
      <c r="KXJ34"/>
      <c r="KXK34"/>
      <c r="KXL34"/>
      <c r="KXM34"/>
      <c r="KXN34"/>
      <c r="KXO34"/>
      <c r="KXP34"/>
      <c r="KXQ34"/>
      <c r="KXR34"/>
      <c r="KXS34"/>
      <c r="KXT34"/>
      <c r="KXU34"/>
      <c r="KXV34"/>
      <c r="KXW34"/>
      <c r="KXX34"/>
      <c r="KXY34"/>
      <c r="KXZ34"/>
      <c r="KYA34"/>
      <c r="KYB34"/>
      <c r="KYC34"/>
      <c r="KYD34"/>
      <c r="KYE34"/>
      <c r="KYF34"/>
      <c r="KYG34"/>
      <c r="KYH34"/>
      <c r="KYI34"/>
      <c r="KYJ34"/>
      <c r="KYK34"/>
      <c r="KYL34"/>
      <c r="KYM34"/>
      <c r="KYN34"/>
      <c r="KYO34"/>
      <c r="KYP34"/>
      <c r="KYQ34"/>
      <c r="KYR34"/>
      <c r="KYS34"/>
      <c r="KYT34"/>
      <c r="KYU34"/>
      <c r="KYV34"/>
      <c r="KYW34"/>
      <c r="KYX34"/>
      <c r="KYY34"/>
      <c r="KYZ34"/>
      <c r="KZA34"/>
      <c r="KZB34"/>
      <c r="KZC34"/>
      <c r="KZD34"/>
      <c r="KZE34"/>
      <c r="KZF34"/>
      <c r="KZG34"/>
      <c r="KZH34"/>
      <c r="KZI34"/>
      <c r="KZJ34"/>
      <c r="KZK34"/>
      <c r="KZL34"/>
      <c r="KZM34"/>
      <c r="KZN34"/>
      <c r="KZO34"/>
      <c r="KZP34"/>
      <c r="KZQ34"/>
      <c r="KZR34"/>
      <c r="KZS34"/>
      <c r="KZT34"/>
      <c r="KZU34"/>
      <c r="KZV34"/>
      <c r="KZW34"/>
      <c r="KZX34"/>
      <c r="KZY34"/>
      <c r="KZZ34"/>
      <c r="LAA34"/>
      <c r="LAB34"/>
      <c r="LAC34"/>
      <c r="LAD34"/>
      <c r="LAE34"/>
      <c r="LAF34"/>
      <c r="LAG34"/>
      <c r="LAH34"/>
      <c r="LAI34"/>
      <c r="LAJ34"/>
      <c r="LAK34"/>
      <c r="LAL34"/>
      <c r="LAM34"/>
      <c r="LAN34"/>
      <c r="LAO34"/>
      <c r="LAP34"/>
      <c r="LAQ34"/>
      <c r="LAR34"/>
      <c r="LAS34"/>
      <c r="LAT34"/>
      <c r="LAU34"/>
      <c r="LAV34"/>
      <c r="LAW34"/>
      <c r="LAX34"/>
      <c r="LAY34"/>
      <c r="LAZ34"/>
      <c r="LBA34"/>
      <c r="LBB34"/>
      <c r="LBC34"/>
      <c r="LBD34"/>
      <c r="LBE34"/>
      <c r="LBF34"/>
      <c r="LBG34"/>
      <c r="LBH34"/>
      <c r="LBI34"/>
      <c r="LBJ34"/>
      <c r="LBK34"/>
      <c r="LBL34"/>
      <c r="LBM34"/>
      <c r="LBN34"/>
      <c r="LBO34"/>
      <c r="LBP34"/>
      <c r="LBQ34"/>
      <c r="LBR34"/>
      <c r="LBS34"/>
      <c r="LBT34"/>
      <c r="LBU34"/>
      <c r="LBV34"/>
      <c r="LBW34"/>
      <c r="LBX34"/>
      <c r="LBY34"/>
      <c r="LBZ34"/>
      <c r="LCA34"/>
      <c r="LCB34"/>
      <c r="LCC34"/>
      <c r="LCD34"/>
      <c r="LCE34"/>
      <c r="LCF34"/>
      <c r="LCG34"/>
      <c r="LCH34"/>
      <c r="LCI34"/>
      <c r="LCJ34"/>
      <c r="LCK34"/>
      <c r="LCL34"/>
      <c r="LCM34"/>
      <c r="LCN34"/>
      <c r="LCO34"/>
      <c r="LCP34"/>
      <c r="LCQ34"/>
      <c r="LCR34"/>
      <c r="LCS34"/>
      <c r="LCT34"/>
      <c r="LCU34"/>
      <c r="LCV34"/>
      <c r="LCW34"/>
      <c r="LCX34"/>
      <c r="LCY34"/>
      <c r="LCZ34"/>
      <c r="LDA34"/>
      <c r="LDB34"/>
      <c r="LDC34"/>
      <c r="LDD34"/>
      <c r="LDE34"/>
      <c r="LDF34"/>
      <c r="LDG34"/>
      <c r="LDH34"/>
      <c r="LDI34"/>
      <c r="LDJ34"/>
      <c r="LDK34"/>
      <c r="LDL34"/>
      <c r="LDM34"/>
      <c r="LDN34"/>
      <c r="LDO34"/>
      <c r="LDP34"/>
      <c r="LDQ34"/>
      <c r="LDR34"/>
      <c r="LDS34"/>
      <c r="LDT34"/>
      <c r="LDU34"/>
      <c r="LDV34"/>
      <c r="LDW34"/>
      <c r="LDX34"/>
      <c r="LDY34"/>
      <c r="LDZ34"/>
      <c r="LEA34"/>
      <c r="LEB34"/>
      <c r="LEC34"/>
      <c r="LED34"/>
      <c r="LEE34"/>
      <c r="LEF34"/>
      <c r="LEG34"/>
      <c r="LEH34"/>
      <c r="LEI34"/>
      <c r="LEJ34"/>
      <c r="LEK34"/>
      <c r="LEL34"/>
      <c r="LEM34"/>
      <c r="LEN34"/>
      <c r="LEO34"/>
      <c r="LEP34"/>
      <c r="LEQ34"/>
      <c r="LER34"/>
      <c r="LES34"/>
      <c r="LET34"/>
      <c r="LEU34"/>
      <c r="LEV34"/>
      <c r="LEW34"/>
      <c r="LEX34"/>
      <c r="LEY34"/>
      <c r="LEZ34"/>
      <c r="LFA34"/>
      <c r="LFB34"/>
      <c r="LFC34"/>
      <c r="LFD34"/>
      <c r="LFE34"/>
      <c r="LFF34"/>
      <c r="LFG34"/>
      <c r="LFH34"/>
      <c r="LFI34"/>
      <c r="LFJ34"/>
      <c r="LFK34"/>
      <c r="LFL34"/>
      <c r="LFM34"/>
      <c r="LFN34"/>
      <c r="LFO34"/>
      <c r="LFP34"/>
      <c r="LFQ34"/>
      <c r="LFR34"/>
      <c r="LFS34"/>
      <c r="LFT34"/>
      <c r="LFU34"/>
      <c r="LFV34"/>
      <c r="LFW34"/>
      <c r="LFX34"/>
      <c r="LFY34"/>
      <c r="LFZ34"/>
      <c r="LGA34"/>
      <c r="LGB34"/>
      <c r="LGC34"/>
      <c r="LGD34"/>
      <c r="LGE34"/>
      <c r="LGF34"/>
      <c r="LGG34"/>
      <c r="LGH34"/>
      <c r="LGI34"/>
      <c r="LGJ34"/>
      <c r="LGK34"/>
      <c r="LGL34"/>
      <c r="LGM34"/>
      <c r="LGN34"/>
      <c r="LGO34"/>
      <c r="LGP34"/>
      <c r="LGQ34"/>
      <c r="LGR34"/>
      <c r="LGS34"/>
      <c r="LGT34"/>
      <c r="LGU34"/>
      <c r="LGV34"/>
      <c r="LGW34"/>
      <c r="LGX34"/>
      <c r="LGY34"/>
      <c r="LGZ34"/>
      <c r="LHA34"/>
      <c r="LHB34"/>
      <c r="LHC34"/>
      <c r="LHD34"/>
      <c r="LHE34"/>
      <c r="LHF34"/>
      <c r="LHG34"/>
      <c r="LHH34"/>
      <c r="LHI34"/>
      <c r="LHJ34"/>
      <c r="LHK34"/>
      <c r="LHL34"/>
      <c r="LHM34"/>
      <c r="LHN34"/>
      <c r="LHO34"/>
      <c r="LHP34"/>
      <c r="LHQ34"/>
      <c r="LHR34"/>
      <c r="LHS34"/>
      <c r="LHT34"/>
      <c r="LHU34"/>
      <c r="LHV34"/>
      <c r="LHW34"/>
      <c r="LHX34"/>
      <c r="LHY34"/>
      <c r="LHZ34"/>
      <c r="LIA34"/>
      <c r="LIB34"/>
      <c r="LIC34"/>
      <c r="LID34"/>
      <c r="LIE34"/>
      <c r="LIF34"/>
      <c r="LIG34"/>
      <c r="LIH34"/>
      <c r="LII34"/>
      <c r="LIJ34"/>
      <c r="LIK34"/>
      <c r="LIL34"/>
      <c r="LIM34"/>
      <c r="LIN34"/>
      <c r="LIO34"/>
      <c r="LIP34"/>
      <c r="LIQ34"/>
      <c r="LIR34"/>
      <c r="LIS34"/>
      <c r="LIT34"/>
      <c r="LIU34"/>
      <c r="LIV34"/>
      <c r="LIW34"/>
      <c r="LIX34"/>
      <c r="LIY34"/>
      <c r="LIZ34"/>
      <c r="LJA34"/>
      <c r="LJB34"/>
      <c r="LJC34"/>
      <c r="LJD34"/>
      <c r="LJE34"/>
      <c r="LJF34"/>
      <c r="LJG34"/>
      <c r="LJH34"/>
      <c r="LJI34"/>
      <c r="LJJ34"/>
      <c r="LJK34"/>
      <c r="LJL34"/>
      <c r="LJM34"/>
      <c r="LJN34"/>
      <c r="LJO34"/>
      <c r="LJP34"/>
      <c r="LJQ34"/>
      <c r="LJR34"/>
      <c r="LJS34"/>
      <c r="LJT34"/>
      <c r="LJU34"/>
      <c r="LJV34"/>
      <c r="LJW34"/>
      <c r="LJX34"/>
      <c r="LJY34"/>
      <c r="LJZ34"/>
      <c r="LKA34"/>
      <c r="LKB34"/>
      <c r="LKC34"/>
      <c r="LKD34"/>
      <c r="LKE34"/>
      <c r="LKF34"/>
      <c r="LKG34"/>
      <c r="LKH34"/>
      <c r="LKI34"/>
      <c r="LKJ34"/>
      <c r="LKK34"/>
      <c r="LKL34"/>
      <c r="LKM34"/>
      <c r="LKN34"/>
      <c r="LKO34"/>
      <c r="LKP34"/>
      <c r="LKQ34"/>
      <c r="LKR34"/>
      <c r="LKS34"/>
      <c r="LKT34"/>
      <c r="LKU34"/>
      <c r="LKV34"/>
      <c r="LKW34"/>
      <c r="LKX34"/>
      <c r="LKY34"/>
      <c r="LKZ34"/>
      <c r="LLA34"/>
      <c r="LLB34"/>
      <c r="LLC34"/>
      <c r="LLD34"/>
      <c r="LLE34"/>
      <c r="LLF34"/>
      <c r="LLG34"/>
      <c r="LLH34"/>
      <c r="LLI34"/>
      <c r="LLJ34"/>
      <c r="LLK34"/>
      <c r="LLL34"/>
      <c r="LLM34"/>
      <c r="LLN34"/>
      <c r="LLO34"/>
      <c r="LLP34"/>
      <c r="LLQ34"/>
      <c r="LLR34"/>
      <c r="LLS34"/>
      <c r="LLT34"/>
      <c r="LLU34"/>
      <c r="LLV34"/>
      <c r="LLW34"/>
      <c r="LLX34"/>
      <c r="LLY34"/>
      <c r="LLZ34"/>
      <c r="LMA34"/>
      <c r="LMB34"/>
      <c r="LMC34"/>
      <c r="LMD34"/>
      <c r="LME34"/>
      <c r="LMF34"/>
      <c r="LMG34"/>
      <c r="LMH34"/>
      <c r="LMI34"/>
      <c r="LMJ34"/>
      <c r="LMK34"/>
      <c r="LML34"/>
      <c r="LMM34"/>
      <c r="LMN34"/>
      <c r="LMO34"/>
      <c r="LMP34"/>
      <c r="LMQ34"/>
      <c r="LMR34"/>
      <c r="LMS34"/>
      <c r="LMT34"/>
      <c r="LMU34"/>
      <c r="LMV34"/>
      <c r="LMW34"/>
      <c r="LMX34"/>
      <c r="LMY34"/>
      <c r="LMZ34"/>
      <c r="LNA34"/>
      <c r="LNB34"/>
      <c r="LNC34"/>
      <c r="LND34"/>
      <c r="LNE34"/>
      <c r="LNF34"/>
      <c r="LNG34"/>
      <c r="LNH34"/>
      <c r="LNI34"/>
      <c r="LNJ34"/>
      <c r="LNK34"/>
      <c r="LNL34"/>
      <c r="LNM34"/>
      <c r="LNN34"/>
      <c r="LNO34"/>
      <c r="LNP34"/>
      <c r="LNQ34"/>
      <c r="LNR34"/>
      <c r="LNS34"/>
      <c r="LNT34"/>
      <c r="LNU34"/>
      <c r="LNV34"/>
      <c r="LNW34"/>
      <c r="LNX34"/>
      <c r="LNY34"/>
      <c r="LNZ34"/>
      <c r="LOA34"/>
      <c r="LOB34"/>
      <c r="LOC34"/>
      <c r="LOD34"/>
      <c r="LOE34"/>
      <c r="LOF34"/>
      <c r="LOG34"/>
      <c r="LOH34"/>
      <c r="LOI34"/>
      <c r="LOJ34"/>
      <c r="LOK34"/>
      <c r="LOL34"/>
      <c r="LOM34"/>
      <c r="LON34"/>
      <c r="LOO34"/>
      <c r="LOP34"/>
      <c r="LOQ34"/>
      <c r="LOR34"/>
      <c r="LOS34"/>
      <c r="LOT34"/>
      <c r="LOU34"/>
      <c r="LOV34"/>
      <c r="LOW34"/>
      <c r="LOX34"/>
      <c r="LOY34"/>
      <c r="LOZ34"/>
      <c r="LPA34"/>
      <c r="LPB34"/>
      <c r="LPC34"/>
      <c r="LPD34"/>
      <c r="LPE34"/>
      <c r="LPF34"/>
      <c r="LPG34"/>
      <c r="LPH34"/>
      <c r="LPI34"/>
      <c r="LPJ34"/>
      <c r="LPK34"/>
      <c r="LPL34"/>
      <c r="LPM34"/>
      <c r="LPN34"/>
      <c r="LPO34"/>
      <c r="LPP34"/>
      <c r="LPQ34"/>
      <c r="LPR34"/>
      <c r="LPS34"/>
      <c r="LPT34"/>
      <c r="LPU34"/>
      <c r="LPV34"/>
      <c r="LPW34"/>
      <c r="LPX34"/>
      <c r="LPY34"/>
      <c r="LPZ34"/>
      <c r="LQA34"/>
      <c r="LQB34"/>
      <c r="LQC34"/>
      <c r="LQD34"/>
      <c r="LQE34"/>
      <c r="LQF34"/>
      <c r="LQG34"/>
      <c r="LQH34"/>
      <c r="LQI34"/>
      <c r="LQJ34"/>
      <c r="LQK34"/>
      <c r="LQL34"/>
      <c r="LQM34"/>
      <c r="LQN34"/>
      <c r="LQO34"/>
      <c r="LQP34"/>
      <c r="LQQ34"/>
      <c r="LQR34"/>
      <c r="LQS34"/>
      <c r="LQT34"/>
      <c r="LQU34"/>
      <c r="LQV34"/>
      <c r="LQW34"/>
      <c r="LQX34"/>
      <c r="LQY34"/>
      <c r="LQZ34"/>
      <c r="LRA34"/>
      <c r="LRB34"/>
      <c r="LRC34"/>
      <c r="LRD34"/>
      <c r="LRE34"/>
      <c r="LRF34"/>
      <c r="LRG34"/>
      <c r="LRH34"/>
      <c r="LRI34"/>
      <c r="LRJ34"/>
      <c r="LRK34"/>
      <c r="LRL34"/>
      <c r="LRM34"/>
      <c r="LRN34"/>
      <c r="LRO34"/>
      <c r="LRP34"/>
      <c r="LRQ34"/>
      <c r="LRR34"/>
      <c r="LRS34"/>
      <c r="LRT34"/>
      <c r="LRU34"/>
      <c r="LRV34"/>
      <c r="LRW34"/>
      <c r="LRX34"/>
      <c r="LRY34"/>
      <c r="LRZ34"/>
      <c r="LSA34"/>
      <c r="LSB34"/>
      <c r="LSC34"/>
      <c r="LSD34"/>
      <c r="LSE34"/>
      <c r="LSF34"/>
      <c r="LSG34"/>
      <c r="LSH34"/>
      <c r="LSI34"/>
      <c r="LSJ34"/>
      <c r="LSK34"/>
      <c r="LSL34"/>
      <c r="LSM34"/>
      <c r="LSN34"/>
      <c r="LSO34"/>
      <c r="LSP34"/>
      <c r="LSQ34"/>
      <c r="LSR34"/>
      <c r="LSS34"/>
      <c r="LST34"/>
      <c r="LSU34"/>
      <c r="LSV34"/>
      <c r="LSW34"/>
      <c r="LSX34"/>
      <c r="LSY34"/>
      <c r="LSZ34"/>
      <c r="LTA34"/>
      <c r="LTB34"/>
      <c r="LTC34"/>
      <c r="LTD34"/>
      <c r="LTE34"/>
      <c r="LTF34"/>
      <c r="LTG34"/>
      <c r="LTH34"/>
      <c r="LTI34"/>
      <c r="LTJ34"/>
      <c r="LTK34"/>
      <c r="LTL34"/>
      <c r="LTM34"/>
      <c r="LTN34"/>
      <c r="LTO34"/>
      <c r="LTP34"/>
      <c r="LTQ34"/>
      <c r="LTR34"/>
      <c r="LTS34"/>
      <c r="LTT34"/>
      <c r="LTU34"/>
      <c r="LTV34"/>
      <c r="LTW34"/>
      <c r="LTX34"/>
      <c r="LTY34"/>
      <c r="LTZ34"/>
      <c r="LUA34"/>
      <c r="LUB34"/>
      <c r="LUC34"/>
      <c r="LUD34"/>
      <c r="LUE34"/>
      <c r="LUF34"/>
      <c r="LUG34"/>
      <c r="LUH34"/>
      <c r="LUI34"/>
      <c r="LUJ34"/>
      <c r="LUK34"/>
      <c r="LUL34"/>
      <c r="LUM34"/>
      <c r="LUN34"/>
      <c r="LUO34"/>
      <c r="LUP34"/>
      <c r="LUQ34"/>
      <c r="LUR34"/>
      <c r="LUS34"/>
      <c r="LUT34"/>
      <c r="LUU34"/>
      <c r="LUV34"/>
      <c r="LUW34"/>
      <c r="LUX34"/>
      <c r="LUY34"/>
      <c r="LUZ34"/>
      <c r="LVA34"/>
      <c r="LVB34"/>
      <c r="LVC34"/>
      <c r="LVD34"/>
      <c r="LVE34"/>
      <c r="LVF34"/>
      <c r="LVG34"/>
      <c r="LVH34"/>
      <c r="LVI34"/>
      <c r="LVJ34"/>
      <c r="LVK34"/>
      <c r="LVL34"/>
      <c r="LVM34"/>
      <c r="LVN34"/>
      <c r="LVO34"/>
      <c r="LVP34"/>
      <c r="LVQ34"/>
      <c r="LVR34"/>
      <c r="LVS34"/>
      <c r="LVT34"/>
      <c r="LVU34"/>
      <c r="LVV34"/>
      <c r="LVW34"/>
      <c r="LVX34"/>
      <c r="LVY34"/>
      <c r="LVZ34"/>
      <c r="LWA34"/>
      <c r="LWB34"/>
      <c r="LWC34"/>
      <c r="LWD34"/>
      <c r="LWE34"/>
      <c r="LWF34"/>
      <c r="LWG34"/>
      <c r="LWH34"/>
      <c r="LWI34"/>
      <c r="LWJ34"/>
      <c r="LWK34"/>
      <c r="LWL34"/>
      <c r="LWM34"/>
      <c r="LWN34"/>
      <c r="LWO34"/>
      <c r="LWP34"/>
      <c r="LWQ34"/>
      <c r="LWR34"/>
      <c r="LWS34"/>
      <c r="LWT34"/>
      <c r="LWU34"/>
      <c r="LWV34"/>
      <c r="LWW34"/>
      <c r="LWX34"/>
      <c r="LWY34"/>
      <c r="LWZ34"/>
      <c r="LXA34"/>
      <c r="LXB34"/>
      <c r="LXC34"/>
      <c r="LXD34"/>
      <c r="LXE34"/>
      <c r="LXF34"/>
      <c r="LXG34"/>
      <c r="LXH34"/>
      <c r="LXI34"/>
      <c r="LXJ34"/>
      <c r="LXK34"/>
      <c r="LXL34"/>
      <c r="LXM34"/>
      <c r="LXN34"/>
      <c r="LXO34"/>
      <c r="LXP34"/>
      <c r="LXQ34"/>
      <c r="LXR34"/>
      <c r="LXS34"/>
      <c r="LXT34"/>
      <c r="LXU34"/>
      <c r="LXV34"/>
      <c r="LXW34"/>
      <c r="LXX34"/>
      <c r="LXY34"/>
      <c r="LXZ34"/>
      <c r="LYA34"/>
      <c r="LYB34"/>
      <c r="LYC34"/>
      <c r="LYD34"/>
      <c r="LYE34"/>
      <c r="LYF34"/>
      <c r="LYG34"/>
      <c r="LYH34"/>
      <c r="LYI34"/>
      <c r="LYJ34"/>
      <c r="LYK34"/>
      <c r="LYL34"/>
      <c r="LYM34"/>
      <c r="LYN34"/>
      <c r="LYO34"/>
      <c r="LYP34"/>
      <c r="LYQ34"/>
      <c r="LYR34"/>
      <c r="LYS34"/>
      <c r="LYT34"/>
      <c r="LYU34"/>
      <c r="LYV34"/>
      <c r="LYW34"/>
      <c r="LYX34"/>
      <c r="LYY34"/>
      <c r="LYZ34"/>
      <c r="LZA34"/>
      <c r="LZB34"/>
      <c r="LZC34"/>
      <c r="LZD34"/>
      <c r="LZE34"/>
      <c r="LZF34"/>
      <c r="LZG34"/>
      <c r="LZH34"/>
      <c r="LZI34"/>
      <c r="LZJ34"/>
      <c r="LZK34"/>
      <c r="LZL34"/>
      <c r="LZM34"/>
      <c r="LZN34"/>
      <c r="LZO34"/>
      <c r="LZP34"/>
      <c r="LZQ34"/>
      <c r="LZR34"/>
      <c r="LZS34"/>
      <c r="LZT34"/>
      <c r="LZU34"/>
      <c r="LZV34"/>
      <c r="LZW34"/>
      <c r="LZX34"/>
      <c r="LZY34"/>
      <c r="LZZ34"/>
      <c r="MAA34"/>
      <c r="MAB34"/>
      <c r="MAC34"/>
      <c r="MAD34"/>
      <c r="MAE34"/>
      <c r="MAF34"/>
      <c r="MAG34"/>
      <c r="MAH34"/>
      <c r="MAI34"/>
      <c r="MAJ34"/>
      <c r="MAK34"/>
      <c r="MAL34"/>
      <c r="MAM34"/>
      <c r="MAN34"/>
      <c r="MAO34"/>
      <c r="MAP34"/>
      <c r="MAQ34"/>
      <c r="MAR34"/>
      <c r="MAS34"/>
      <c r="MAT34"/>
      <c r="MAU34"/>
      <c r="MAV34"/>
      <c r="MAW34"/>
      <c r="MAX34"/>
      <c r="MAY34"/>
      <c r="MAZ34"/>
      <c r="MBA34"/>
      <c r="MBB34"/>
      <c r="MBC34"/>
      <c r="MBD34"/>
      <c r="MBE34"/>
      <c r="MBF34"/>
      <c r="MBG34"/>
      <c r="MBH34"/>
      <c r="MBI34"/>
      <c r="MBJ34"/>
      <c r="MBK34"/>
      <c r="MBL34"/>
      <c r="MBM34"/>
      <c r="MBN34"/>
      <c r="MBO34"/>
      <c r="MBP34"/>
      <c r="MBQ34"/>
      <c r="MBR34"/>
      <c r="MBS34"/>
      <c r="MBT34"/>
      <c r="MBU34"/>
      <c r="MBV34"/>
      <c r="MBW34"/>
      <c r="MBX34"/>
      <c r="MBY34"/>
      <c r="MBZ34"/>
      <c r="MCA34"/>
      <c r="MCB34"/>
      <c r="MCC34"/>
      <c r="MCD34"/>
      <c r="MCE34"/>
      <c r="MCF34"/>
      <c r="MCG34"/>
      <c r="MCH34"/>
      <c r="MCI34"/>
      <c r="MCJ34"/>
      <c r="MCK34"/>
      <c r="MCL34"/>
      <c r="MCM34"/>
      <c r="MCN34"/>
      <c r="MCO34"/>
      <c r="MCP34"/>
      <c r="MCQ34"/>
      <c r="MCR34"/>
      <c r="MCS34"/>
      <c r="MCT34"/>
      <c r="MCU34"/>
      <c r="MCV34"/>
      <c r="MCW34"/>
      <c r="MCX34"/>
      <c r="MCY34"/>
      <c r="MCZ34"/>
      <c r="MDA34"/>
      <c r="MDB34"/>
      <c r="MDC34"/>
      <c r="MDD34"/>
      <c r="MDE34"/>
      <c r="MDF34"/>
      <c r="MDG34"/>
      <c r="MDH34"/>
      <c r="MDI34"/>
      <c r="MDJ34"/>
      <c r="MDK34"/>
      <c r="MDL34"/>
      <c r="MDM34"/>
      <c r="MDN34"/>
      <c r="MDO34"/>
      <c r="MDP34"/>
      <c r="MDQ34"/>
      <c r="MDR34"/>
      <c r="MDS34"/>
      <c r="MDT34"/>
      <c r="MDU34"/>
      <c r="MDV34"/>
      <c r="MDW34"/>
      <c r="MDX34"/>
      <c r="MDY34"/>
      <c r="MDZ34"/>
      <c r="MEA34"/>
      <c r="MEB34"/>
      <c r="MEC34"/>
      <c r="MED34"/>
      <c r="MEE34"/>
      <c r="MEF34"/>
      <c r="MEG34"/>
      <c r="MEH34"/>
      <c r="MEI34"/>
      <c r="MEJ34"/>
      <c r="MEK34"/>
      <c r="MEL34"/>
      <c r="MEM34"/>
      <c r="MEN34"/>
      <c r="MEO34"/>
      <c r="MEP34"/>
      <c r="MEQ34"/>
      <c r="MER34"/>
      <c r="MES34"/>
      <c r="MET34"/>
      <c r="MEU34"/>
      <c r="MEV34"/>
      <c r="MEW34"/>
      <c r="MEX34"/>
      <c r="MEY34"/>
      <c r="MEZ34"/>
      <c r="MFA34"/>
      <c r="MFB34"/>
      <c r="MFC34"/>
      <c r="MFD34"/>
      <c r="MFE34"/>
      <c r="MFF34"/>
      <c r="MFG34"/>
      <c r="MFH34"/>
      <c r="MFI34"/>
      <c r="MFJ34"/>
      <c r="MFK34"/>
      <c r="MFL34"/>
      <c r="MFM34"/>
      <c r="MFN34"/>
      <c r="MFO34"/>
      <c r="MFP34"/>
      <c r="MFQ34"/>
      <c r="MFR34"/>
      <c r="MFS34"/>
      <c r="MFT34"/>
      <c r="MFU34"/>
      <c r="MFV34"/>
      <c r="MFW34"/>
      <c r="MFX34"/>
      <c r="MFY34"/>
      <c r="MFZ34"/>
      <c r="MGA34"/>
      <c r="MGB34"/>
      <c r="MGC34"/>
      <c r="MGD34"/>
      <c r="MGE34"/>
      <c r="MGF34"/>
      <c r="MGG34"/>
      <c r="MGH34"/>
      <c r="MGI34"/>
      <c r="MGJ34"/>
      <c r="MGK34"/>
      <c r="MGL34"/>
      <c r="MGM34"/>
      <c r="MGN34"/>
      <c r="MGO34"/>
      <c r="MGP34"/>
      <c r="MGQ34"/>
      <c r="MGR34"/>
      <c r="MGS34"/>
      <c r="MGT34"/>
      <c r="MGU34"/>
      <c r="MGV34"/>
      <c r="MGW34"/>
      <c r="MGX34"/>
      <c r="MGY34"/>
      <c r="MGZ34"/>
      <c r="MHA34"/>
      <c r="MHB34"/>
      <c r="MHC34"/>
      <c r="MHD34"/>
      <c r="MHE34"/>
      <c r="MHF34"/>
      <c r="MHG34"/>
      <c r="MHH34"/>
      <c r="MHI34"/>
      <c r="MHJ34"/>
      <c r="MHK34"/>
      <c r="MHL34"/>
      <c r="MHM34"/>
      <c r="MHN34"/>
      <c r="MHO34"/>
      <c r="MHP34"/>
      <c r="MHQ34"/>
      <c r="MHR34"/>
      <c r="MHS34"/>
      <c r="MHT34"/>
      <c r="MHU34"/>
      <c r="MHV34"/>
      <c r="MHW34"/>
      <c r="MHX34"/>
      <c r="MHY34"/>
      <c r="MHZ34"/>
      <c r="MIA34"/>
      <c r="MIB34"/>
      <c r="MIC34"/>
      <c r="MID34"/>
      <c r="MIE34"/>
      <c r="MIF34"/>
      <c r="MIG34"/>
      <c r="MIH34"/>
      <c r="MII34"/>
      <c r="MIJ34"/>
      <c r="MIK34"/>
      <c r="MIL34"/>
      <c r="MIM34"/>
      <c r="MIN34"/>
      <c r="MIO34"/>
      <c r="MIP34"/>
      <c r="MIQ34"/>
      <c r="MIR34"/>
      <c r="MIS34"/>
      <c r="MIT34"/>
      <c r="MIU34"/>
      <c r="MIV34"/>
      <c r="MIW34"/>
      <c r="MIX34"/>
      <c r="MIY34"/>
      <c r="MIZ34"/>
      <c r="MJA34"/>
      <c r="MJB34"/>
      <c r="MJC34"/>
      <c r="MJD34"/>
      <c r="MJE34"/>
      <c r="MJF34"/>
      <c r="MJG34"/>
      <c r="MJH34"/>
      <c r="MJI34"/>
      <c r="MJJ34"/>
      <c r="MJK34"/>
      <c r="MJL34"/>
      <c r="MJM34"/>
      <c r="MJN34"/>
      <c r="MJO34"/>
      <c r="MJP34"/>
      <c r="MJQ34"/>
      <c r="MJR34"/>
      <c r="MJS34"/>
      <c r="MJT34"/>
      <c r="MJU34"/>
      <c r="MJV34"/>
      <c r="MJW34"/>
      <c r="MJX34"/>
      <c r="MJY34"/>
      <c r="MJZ34"/>
      <c r="MKA34"/>
      <c r="MKB34"/>
      <c r="MKC34"/>
      <c r="MKD34"/>
      <c r="MKE34"/>
      <c r="MKF34"/>
      <c r="MKG34"/>
      <c r="MKH34"/>
      <c r="MKI34"/>
      <c r="MKJ34"/>
      <c r="MKK34"/>
      <c r="MKL34"/>
      <c r="MKM34"/>
      <c r="MKN34"/>
      <c r="MKO34"/>
      <c r="MKP34"/>
      <c r="MKQ34"/>
      <c r="MKR34"/>
      <c r="MKS34"/>
      <c r="MKT34"/>
      <c r="MKU34"/>
      <c r="MKV34"/>
      <c r="MKW34"/>
      <c r="MKX34"/>
      <c r="MKY34"/>
      <c r="MKZ34"/>
      <c r="MLA34"/>
      <c r="MLB34"/>
      <c r="MLC34"/>
      <c r="MLD34"/>
      <c r="MLE34"/>
      <c r="MLF34"/>
      <c r="MLG34"/>
      <c r="MLH34"/>
      <c r="MLI34"/>
      <c r="MLJ34"/>
      <c r="MLK34"/>
      <c r="MLL34"/>
      <c r="MLM34"/>
      <c r="MLN34"/>
      <c r="MLO34"/>
      <c r="MLP34"/>
      <c r="MLQ34"/>
      <c r="MLR34"/>
      <c r="MLS34"/>
      <c r="MLT34"/>
      <c r="MLU34"/>
      <c r="MLV34"/>
      <c r="MLW34"/>
      <c r="MLX34"/>
      <c r="MLY34"/>
      <c r="MLZ34"/>
      <c r="MMA34"/>
      <c r="MMB34"/>
      <c r="MMC34"/>
      <c r="MMD34"/>
      <c r="MME34"/>
      <c r="MMF34"/>
      <c r="MMG34"/>
      <c r="MMH34"/>
      <c r="MMI34"/>
      <c r="MMJ34"/>
      <c r="MMK34"/>
      <c r="MML34"/>
      <c r="MMM34"/>
      <c r="MMN34"/>
      <c r="MMO34"/>
      <c r="MMP34"/>
      <c r="MMQ34"/>
      <c r="MMR34"/>
      <c r="MMS34"/>
      <c r="MMT34"/>
      <c r="MMU34"/>
      <c r="MMV34"/>
      <c r="MMW34"/>
      <c r="MMX34"/>
      <c r="MMY34"/>
      <c r="MMZ34"/>
      <c r="MNA34"/>
      <c r="MNB34"/>
      <c r="MNC34"/>
      <c r="MND34"/>
      <c r="MNE34"/>
      <c r="MNF34"/>
      <c r="MNG34"/>
      <c r="MNH34"/>
      <c r="MNI34"/>
      <c r="MNJ34"/>
      <c r="MNK34"/>
      <c r="MNL34"/>
      <c r="MNM34"/>
      <c r="MNN34"/>
      <c r="MNO34"/>
      <c r="MNP34"/>
      <c r="MNQ34"/>
      <c r="MNR34"/>
      <c r="MNS34"/>
      <c r="MNT34"/>
      <c r="MNU34"/>
      <c r="MNV34"/>
      <c r="MNW34"/>
      <c r="MNX34"/>
      <c r="MNY34"/>
      <c r="MNZ34"/>
      <c r="MOA34"/>
      <c r="MOB34"/>
      <c r="MOC34"/>
      <c r="MOD34"/>
      <c r="MOE34"/>
      <c r="MOF34"/>
      <c r="MOG34"/>
      <c r="MOH34"/>
      <c r="MOI34"/>
      <c r="MOJ34"/>
      <c r="MOK34"/>
      <c r="MOL34"/>
      <c r="MOM34"/>
      <c r="MON34"/>
      <c r="MOO34"/>
      <c r="MOP34"/>
      <c r="MOQ34"/>
      <c r="MOR34"/>
      <c r="MOS34"/>
      <c r="MOT34"/>
      <c r="MOU34"/>
      <c r="MOV34"/>
      <c r="MOW34"/>
      <c r="MOX34"/>
      <c r="MOY34"/>
      <c r="MOZ34"/>
      <c r="MPA34"/>
      <c r="MPB34"/>
      <c r="MPC34"/>
      <c r="MPD34"/>
      <c r="MPE34"/>
      <c r="MPF34"/>
      <c r="MPG34"/>
      <c r="MPH34"/>
      <c r="MPI34"/>
      <c r="MPJ34"/>
      <c r="MPK34"/>
      <c r="MPL34"/>
      <c r="MPM34"/>
      <c r="MPN34"/>
      <c r="MPO34"/>
      <c r="MPP34"/>
      <c r="MPQ34"/>
      <c r="MPR34"/>
      <c r="MPS34"/>
      <c r="MPT34"/>
      <c r="MPU34"/>
      <c r="MPV34"/>
      <c r="MPW34"/>
      <c r="MPX34"/>
      <c r="MPY34"/>
      <c r="MPZ34"/>
      <c r="MQA34"/>
      <c r="MQB34"/>
      <c r="MQC34"/>
      <c r="MQD34"/>
      <c r="MQE34"/>
      <c r="MQF34"/>
      <c r="MQG34"/>
      <c r="MQH34"/>
      <c r="MQI34"/>
      <c r="MQJ34"/>
      <c r="MQK34"/>
      <c r="MQL34"/>
      <c r="MQM34"/>
      <c r="MQN34"/>
      <c r="MQO34"/>
      <c r="MQP34"/>
      <c r="MQQ34"/>
      <c r="MQR34"/>
      <c r="MQS34"/>
      <c r="MQT34"/>
      <c r="MQU34"/>
      <c r="MQV34"/>
      <c r="MQW34"/>
      <c r="MQX34"/>
      <c r="MQY34"/>
      <c r="MQZ34"/>
      <c r="MRA34"/>
      <c r="MRB34"/>
      <c r="MRC34"/>
      <c r="MRD34"/>
      <c r="MRE34"/>
      <c r="MRF34"/>
      <c r="MRG34"/>
      <c r="MRH34"/>
      <c r="MRI34"/>
      <c r="MRJ34"/>
      <c r="MRK34"/>
      <c r="MRL34"/>
      <c r="MRM34"/>
      <c r="MRN34"/>
      <c r="MRO34"/>
      <c r="MRP34"/>
      <c r="MRQ34"/>
      <c r="MRR34"/>
      <c r="MRS34"/>
      <c r="MRT34"/>
      <c r="MRU34"/>
      <c r="MRV34"/>
      <c r="MRW34"/>
      <c r="MRX34"/>
      <c r="MRY34"/>
      <c r="MRZ34"/>
      <c r="MSA34"/>
      <c r="MSB34"/>
      <c r="MSC34"/>
      <c r="MSD34"/>
      <c r="MSE34"/>
      <c r="MSF34"/>
      <c r="MSG34"/>
      <c r="MSH34"/>
      <c r="MSI34"/>
      <c r="MSJ34"/>
      <c r="MSK34"/>
      <c r="MSL34"/>
      <c r="MSM34"/>
      <c r="MSN34"/>
      <c r="MSO34"/>
      <c r="MSP34"/>
      <c r="MSQ34"/>
      <c r="MSR34"/>
      <c r="MSS34"/>
      <c r="MST34"/>
      <c r="MSU34"/>
      <c r="MSV34"/>
      <c r="MSW34"/>
      <c r="MSX34"/>
      <c r="MSY34"/>
      <c r="MSZ34"/>
      <c r="MTA34"/>
      <c r="MTB34"/>
      <c r="MTC34"/>
      <c r="MTD34"/>
      <c r="MTE34"/>
      <c r="MTF34"/>
      <c r="MTG34"/>
      <c r="MTH34"/>
      <c r="MTI34"/>
      <c r="MTJ34"/>
      <c r="MTK34"/>
      <c r="MTL34"/>
      <c r="MTM34"/>
      <c r="MTN34"/>
      <c r="MTO34"/>
      <c r="MTP34"/>
      <c r="MTQ34"/>
      <c r="MTR34"/>
      <c r="MTS34"/>
      <c r="MTT34"/>
      <c r="MTU34"/>
      <c r="MTV34"/>
      <c r="MTW34"/>
      <c r="MTX34"/>
      <c r="MTY34"/>
      <c r="MTZ34"/>
      <c r="MUA34"/>
      <c r="MUB34"/>
      <c r="MUC34"/>
      <c r="MUD34"/>
      <c r="MUE34"/>
      <c r="MUF34"/>
      <c r="MUG34"/>
      <c r="MUH34"/>
      <c r="MUI34"/>
      <c r="MUJ34"/>
      <c r="MUK34"/>
      <c r="MUL34"/>
      <c r="MUM34"/>
      <c r="MUN34"/>
      <c r="MUO34"/>
      <c r="MUP34"/>
      <c r="MUQ34"/>
      <c r="MUR34"/>
      <c r="MUS34"/>
      <c r="MUT34"/>
      <c r="MUU34"/>
      <c r="MUV34"/>
      <c r="MUW34"/>
      <c r="MUX34"/>
      <c r="MUY34"/>
      <c r="MUZ34"/>
      <c r="MVA34"/>
      <c r="MVB34"/>
      <c r="MVC34"/>
      <c r="MVD34"/>
      <c r="MVE34"/>
      <c r="MVF34"/>
      <c r="MVG34"/>
      <c r="MVH34"/>
      <c r="MVI34"/>
      <c r="MVJ34"/>
      <c r="MVK34"/>
      <c r="MVL34"/>
      <c r="MVM34"/>
      <c r="MVN34"/>
      <c r="MVO34"/>
      <c r="MVP34"/>
      <c r="MVQ34"/>
      <c r="MVR34"/>
      <c r="MVS34"/>
      <c r="MVT34"/>
      <c r="MVU34"/>
      <c r="MVV34"/>
      <c r="MVW34"/>
      <c r="MVX34"/>
      <c r="MVY34"/>
      <c r="MVZ34"/>
      <c r="MWA34"/>
      <c r="MWB34"/>
      <c r="MWC34"/>
      <c r="MWD34"/>
      <c r="MWE34"/>
      <c r="MWF34"/>
      <c r="MWG34"/>
      <c r="MWH34"/>
      <c r="MWI34"/>
      <c r="MWJ34"/>
      <c r="MWK34"/>
      <c r="MWL34"/>
      <c r="MWM34"/>
      <c r="MWN34"/>
      <c r="MWO34"/>
      <c r="MWP34"/>
      <c r="MWQ34"/>
      <c r="MWR34"/>
      <c r="MWS34"/>
      <c r="MWT34"/>
      <c r="MWU34"/>
      <c r="MWV34"/>
      <c r="MWW34"/>
      <c r="MWX34"/>
      <c r="MWY34"/>
      <c r="MWZ34"/>
      <c r="MXA34"/>
      <c r="MXB34"/>
      <c r="MXC34"/>
      <c r="MXD34"/>
      <c r="MXE34"/>
      <c r="MXF34"/>
      <c r="MXG34"/>
      <c r="MXH34"/>
      <c r="MXI34"/>
      <c r="MXJ34"/>
      <c r="MXK34"/>
      <c r="MXL34"/>
      <c r="MXM34"/>
      <c r="MXN34"/>
      <c r="MXO34"/>
      <c r="MXP34"/>
      <c r="MXQ34"/>
      <c r="MXR34"/>
      <c r="MXS34"/>
      <c r="MXT34"/>
      <c r="MXU34"/>
      <c r="MXV34"/>
      <c r="MXW34"/>
      <c r="MXX34"/>
      <c r="MXY34"/>
      <c r="MXZ34"/>
      <c r="MYA34"/>
      <c r="MYB34"/>
      <c r="MYC34"/>
      <c r="MYD34"/>
      <c r="MYE34"/>
      <c r="MYF34"/>
      <c r="MYG34"/>
      <c r="MYH34"/>
      <c r="MYI34"/>
      <c r="MYJ34"/>
      <c r="MYK34"/>
      <c r="MYL34"/>
      <c r="MYM34"/>
      <c r="MYN34"/>
      <c r="MYO34"/>
      <c r="MYP34"/>
      <c r="MYQ34"/>
      <c r="MYR34"/>
      <c r="MYS34"/>
      <c r="MYT34"/>
      <c r="MYU34"/>
      <c r="MYV34"/>
      <c r="MYW34"/>
      <c r="MYX34"/>
      <c r="MYY34"/>
      <c r="MYZ34"/>
      <c r="MZA34"/>
      <c r="MZB34"/>
      <c r="MZC34"/>
      <c r="MZD34"/>
      <c r="MZE34"/>
      <c r="MZF34"/>
      <c r="MZG34"/>
      <c r="MZH34"/>
      <c r="MZI34"/>
      <c r="MZJ34"/>
      <c r="MZK34"/>
      <c r="MZL34"/>
      <c r="MZM34"/>
      <c r="MZN34"/>
      <c r="MZO34"/>
      <c r="MZP34"/>
      <c r="MZQ34"/>
      <c r="MZR34"/>
      <c r="MZS34"/>
      <c r="MZT34"/>
      <c r="MZU34"/>
      <c r="MZV34"/>
      <c r="MZW34"/>
      <c r="MZX34"/>
      <c r="MZY34"/>
      <c r="MZZ34"/>
      <c r="NAA34"/>
      <c r="NAB34"/>
      <c r="NAC34"/>
      <c r="NAD34"/>
      <c r="NAE34"/>
      <c r="NAF34"/>
      <c r="NAG34"/>
      <c r="NAH34"/>
      <c r="NAI34"/>
      <c r="NAJ34"/>
      <c r="NAK34"/>
      <c r="NAL34"/>
      <c r="NAM34"/>
      <c r="NAN34"/>
      <c r="NAO34"/>
      <c r="NAP34"/>
      <c r="NAQ34"/>
      <c r="NAR34"/>
      <c r="NAS34"/>
      <c r="NAT34"/>
      <c r="NAU34"/>
      <c r="NAV34"/>
      <c r="NAW34"/>
      <c r="NAX34"/>
      <c r="NAY34"/>
      <c r="NAZ34"/>
      <c r="NBA34"/>
      <c r="NBB34"/>
      <c r="NBC34"/>
      <c r="NBD34"/>
      <c r="NBE34"/>
      <c r="NBF34"/>
      <c r="NBG34"/>
      <c r="NBH34"/>
      <c r="NBI34"/>
      <c r="NBJ34"/>
      <c r="NBK34"/>
      <c r="NBL34"/>
      <c r="NBM34"/>
      <c r="NBN34"/>
      <c r="NBO34"/>
      <c r="NBP34"/>
      <c r="NBQ34"/>
      <c r="NBR34"/>
      <c r="NBS34"/>
      <c r="NBT34"/>
      <c r="NBU34"/>
      <c r="NBV34"/>
      <c r="NBW34"/>
      <c r="NBX34"/>
      <c r="NBY34"/>
      <c r="NBZ34"/>
      <c r="NCA34"/>
      <c r="NCB34"/>
      <c r="NCC34"/>
      <c r="NCD34"/>
      <c r="NCE34"/>
      <c r="NCF34"/>
      <c r="NCG34"/>
      <c r="NCH34"/>
      <c r="NCI34"/>
      <c r="NCJ34"/>
      <c r="NCK34"/>
      <c r="NCL34"/>
      <c r="NCM34"/>
      <c r="NCN34"/>
      <c r="NCO34"/>
      <c r="NCP34"/>
      <c r="NCQ34"/>
      <c r="NCR34"/>
      <c r="NCS34"/>
      <c r="NCT34"/>
      <c r="NCU34"/>
      <c r="NCV34"/>
      <c r="NCW34"/>
      <c r="NCX34"/>
      <c r="NCY34"/>
      <c r="NCZ34"/>
      <c r="NDA34"/>
      <c r="NDB34"/>
      <c r="NDC34"/>
      <c r="NDD34"/>
      <c r="NDE34"/>
      <c r="NDF34"/>
      <c r="NDG34"/>
      <c r="NDH34"/>
      <c r="NDI34"/>
      <c r="NDJ34"/>
      <c r="NDK34"/>
      <c r="NDL34"/>
      <c r="NDM34"/>
      <c r="NDN34"/>
      <c r="NDO34"/>
      <c r="NDP34"/>
      <c r="NDQ34"/>
      <c r="NDR34"/>
      <c r="NDS34"/>
      <c r="NDT34"/>
      <c r="NDU34"/>
      <c r="NDV34"/>
      <c r="NDW34"/>
      <c r="NDX34"/>
      <c r="NDY34"/>
      <c r="NDZ34"/>
      <c r="NEA34"/>
      <c r="NEB34"/>
      <c r="NEC34"/>
      <c r="NED34"/>
      <c r="NEE34"/>
      <c r="NEF34"/>
      <c r="NEG34"/>
      <c r="NEH34"/>
      <c r="NEI34"/>
      <c r="NEJ34"/>
      <c r="NEK34"/>
      <c r="NEL34"/>
      <c r="NEM34"/>
      <c r="NEN34"/>
      <c r="NEO34"/>
      <c r="NEP34"/>
      <c r="NEQ34"/>
      <c r="NER34"/>
      <c r="NES34"/>
      <c r="NET34"/>
      <c r="NEU34"/>
      <c r="NEV34"/>
      <c r="NEW34"/>
      <c r="NEX34"/>
      <c r="NEY34"/>
      <c r="NEZ34"/>
      <c r="NFA34"/>
      <c r="NFB34"/>
      <c r="NFC34"/>
      <c r="NFD34"/>
      <c r="NFE34"/>
      <c r="NFF34"/>
      <c r="NFG34"/>
      <c r="NFH34"/>
      <c r="NFI34"/>
      <c r="NFJ34"/>
      <c r="NFK34"/>
      <c r="NFL34"/>
      <c r="NFM34"/>
      <c r="NFN34"/>
      <c r="NFO34"/>
      <c r="NFP34"/>
      <c r="NFQ34"/>
      <c r="NFR34"/>
      <c r="NFS34"/>
      <c r="NFT34"/>
      <c r="NFU34"/>
      <c r="NFV34"/>
      <c r="NFW34"/>
      <c r="NFX34"/>
      <c r="NFY34"/>
      <c r="NFZ34"/>
      <c r="NGA34"/>
      <c r="NGB34"/>
      <c r="NGC34"/>
      <c r="NGD34"/>
      <c r="NGE34"/>
      <c r="NGF34"/>
      <c r="NGG34"/>
      <c r="NGH34"/>
      <c r="NGI34"/>
      <c r="NGJ34"/>
      <c r="NGK34"/>
      <c r="NGL34"/>
      <c r="NGM34"/>
      <c r="NGN34"/>
      <c r="NGO34"/>
      <c r="NGP34"/>
      <c r="NGQ34"/>
      <c r="NGR34"/>
      <c r="NGS34"/>
      <c r="NGT34"/>
      <c r="NGU34"/>
      <c r="NGV34"/>
      <c r="NGW34"/>
      <c r="NGX34"/>
      <c r="NGY34"/>
      <c r="NGZ34"/>
      <c r="NHA34"/>
      <c r="NHB34"/>
      <c r="NHC34"/>
      <c r="NHD34"/>
      <c r="NHE34"/>
      <c r="NHF34"/>
      <c r="NHG34"/>
      <c r="NHH34"/>
      <c r="NHI34"/>
      <c r="NHJ34"/>
      <c r="NHK34"/>
      <c r="NHL34"/>
      <c r="NHM34"/>
      <c r="NHN34"/>
      <c r="NHO34"/>
      <c r="NHP34"/>
      <c r="NHQ34"/>
      <c r="NHR34"/>
      <c r="NHS34"/>
      <c r="NHT34"/>
      <c r="NHU34"/>
      <c r="NHV34"/>
      <c r="NHW34"/>
      <c r="NHX34"/>
      <c r="NHY34"/>
      <c r="NHZ34"/>
      <c r="NIA34"/>
      <c r="NIB34"/>
      <c r="NIC34"/>
      <c r="NID34"/>
      <c r="NIE34"/>
      <c r="NIF34"/>
      <c r="NIG34"/>
      <c r="NIH34"/>
      <c r="NII34"/>
      <c r="NIJ34"/>
      <c r="NIK34"/>
      <c r="NIL34"/>
      <c r="NIM34"/>
      <c r="NIN34"/>
      <c r="NIO34"/>
      <c r="NIP34"/>
      <c r="NIQ34"/>
      <c r="NIR34"/>
      <c r="NIS34"/>
      <c r="NIT34"/>
      <c r="NIU34"/>
      <c r="NIV34"/>
      <c r="NIW34"/>
      <c r="NIX34"/>
      <c r="NIY34"/>
      <c r="NIZ34"/>
      <c r="NJA34"/>
      <c r="NJB34"/>
      <c r="NJC34"/>
      <c r="NJD34"/>
      <c r="NJE34"/>
      <c r="NJF34"/>
      <c r="NJG34"/>
      <c r="NJH34"/>
      <c r="NJI34"/>
      <c r="NJJ34"/>
      <c r="NJK34"/>
      <c r="NJL34"/>
      <c r="NJM34"/>
      <c r="NJN34"/>
      <c r="NJO34"/>
      <c r="NJP34"/>
      <c r="NJQ34"/>
      <c r="NJR34"/>
      <c r="NJS34"/>
      <c r="NJT34"/>
      <c r="NJU34"/>
      <c r="NJV34"/>
      <c r="NJW34"/>
      <c r="NJX34"/>
      <c r="NJY34"/>
      <c r="NJZ34"/>
      <c r="NKA34"/>
      <c r="NKB34"/>
      <c r="NKC34"/>
      <c r="NKD34"/>
      <c r="NKE34"/>
      <c r="NKF34"/>
      <c r="NKG34"/>
      <c r="NKH34"/>
      <c r="NKI34"/>
      <c r="NKJ34"/>
      <c r="NKK34"/>
      <c r="NKL34"/>
      <c r="NKM34"/>
      <c r="NKN34"/>
      <c r="NKO34"/>
      <c r="NKP34"/>
      <c r="NKQ34"/>
      <c r="NKR34"/>
      <c r="NKS34"/>
      <c r="NKT34"/>
      <c r="NKU34"/>
      <c r="NKV34"/>
      <c r="NKW34"/>
      <c r="NKX34"/>
      <c r="NKY34"/>
      <c r="NKZ34"/>
      <c r="NLA34"/>
      <c r="NLB34"/>
      <c r="NLC34"/>
      <c r="NLD34"/>
      <c r="NLE34"/>
      <c r="NLF34"/>
      <c r="NLG34"/>
      <c r="NLH34"/>
      <c r="NLI34"/>
      <c r="NLJ34"/>
      <c r="NLK34"/>
      <c r="NLL34"/>
      <c r="NLM34"/>
      <c r="NLN34"/>
      <c r="NLO34"/>
      <c r="NLP34"/>
      <c r="NLQ34"/>
      <c r="NLR34"/>
      <c r="NLS34"/>
      <c r="NLT34"/>
      <c r="NLU34"/>
      <c r="NLV34"/>
      <c r="NLW34"/>
      <c r="NLX34"/>
      <c r="NLY34"/>
      <c r="NLZ34"/>
      <c r="NMA34"/>
      <c r="NMB34"/>
      <c r="NMC34"/>
      <c r="NMD34"/>
      <c r="NME34"/>
      <c r="NMF34"/>
      <c r="NMG34"/>
      <c r="NMH34"/>
      <c r="NMI34"/>
      <c r="NMJ34"/>
      <c r="NMK34"/>
      <c r="NML34"/>
      <c r="NMM34"/>
      <c r="NMN34"/>
      <c r="NMO34"/>
      <c r="NMP34"/>
      <c r="NMQ34"/>
      <c r="NMR34"/>
      <c r="NMS34"/>
      <c r="NMT34"/>
      <c r="NMU34"/>
      <c r="NMV34"/>
      <c r="NMW34"/>
      <c r="NMX34"/>
      <c r="NMY34"/>
      <c r="NMZ34"/>
      <c r="NNA34"/>
      <c r="NNB34"/>
      <c r="NNC34"/>
      <c r="NND34"/>
      <c r="NNE34"/>
      <c r="NNF34"/>
      <c r="NNG34"/>
      <c r="NNH34"/>
      <c r="NNI34"/>
      <c r="NNJ34"/>
      <c r="NNK34"/>
      <c r="NNL34"/>
      <c r="NNM34"/>
      <c r="NNN34"/>
      <c r="NNO34"/>
      <c r="NNP34"/>
      <c r="NNQ34"/>
      <c r="NNR34"/>
      <c r="NNS34"/>
      <c r="NNT34"/>
      <c r="NNU34"/>
      <c r="NNV34"/>
      <c r="NNW34"/>
      <c r="NNX34"/>
      <c r="NNY34"/>
      <c r="NNZ34"/>
      <c r="NOA34"/>
      <c r="NOB34"/>
      <c r="NOC34"/>
      <c r="NOD34"/>
      <c r="NOE34"/>
      <c r="NOF34"/>
      <c r="NOG34"/>
      <c r="NOH34"/>
      <c r="NOI34"/>
      <c r="NOJ34"/>
      <c r="NOK34"/>
      <c r="NOL34"/>
      <c r="NOM34"/>
      <c r="NON34"/>
      <c r="NOO34"/>
      <c r="NOP34"/>
      <c r="NOQ34"/>
      <c r="NOR34"/>
      <c r="NOS34"/>
      <c r="NOT34"/>
      <c r="NOU34"/>
      <c r="NOV34"/>
      <c r="NOW34"/>
      <c r="NOX34"/>
      <c r="NOY34"/>
      <c r="NOZ34"/>
      <c r="NPA34"/>
      <c r="NPB34"/>
      <c r="NPC34"/>
      <c r="NPD34"/>
      <c r="NPE34"/>
      <c r="NPF34"/>
      <c r="NPG34"/>
      <c r="NPH34"/>
      <c r="NPI34"/>
      <c r="NPJ34"/>
      <c r="NPK34"/>
      <c r="NPL34"/>
      <c r="NPM34"/>
      <c r="NPN34"/>
      <c r="NPO34"/>
      <c r="NPP34"/>
      <c r="NPQ34"/>
      <c r="NPR34"/>
      <c r="NPS34"/>
      <c r="NPT34"/>
      <c r="NPU34"/>
      <c r="NPV34"/>
      <c r="NPW34"/>
      <c r="NPX34"/>
      <c r="NPY34"/>
      <c r="NPZ34"/>
      <c r="NQA34"/>
      <c r="NQB34"/>
      <c r="NQC34"/>
      <c r="NQD34"/>
      <c r="NQE34"/>
      <c r="NQF34"/>
      <c r="NQG34"/>
      <c r="NQH34"/>
      <c r="NQI34"/>
      <c r="NQJ34"/>
      <c r="NQK34"/>
      <c r="NQL34"/>
      <c r="NQM34"/>
      <c r="NQN34"/>
      <c r="NQO34"/>
      <c r="NQP34"/>
      <c r="NQQ34"/>
      <c r="NQR34"/>
      <c r="NQS34"/>
      <c r="NQT34"/>
      <c r="NQU34"/>
      <c r="NQV34"/>
      <c r="NQW34"/>
      <c r="NQX34"/>
      <c r="NQY34"/>
      <c r="NQZ34"/>
      <c r="NRA34"/>
      <c r="NRB34"/>
      <c r="NRC34"/>
      <c r="NRD34"/>
      <c r="NRE34"/>
      <c r="NRF34"/>
      <c r="NRG34"/>
      <c r="NRH34"/>
      <c r="NRI34"/>
      <c r="NRJ34"/>
      <c r="NRK34"/>
      <c r="NRL34"/>
      <c r="NRM34"/>
      <c r="NRN34"/>
      <c r="NRO34"/>
      <c r="NRP34"/>
      <c r="NRQ34"/>
      <c r="NRR34"/>
      <c r="NRS34"/>
      <c r="NRT34"/>
      <c r="NRU34"/>
      <c r="NRV34"/>
      <c r="NRW34"/>
      <c r="NRX34"/>
      <c r="NRY34"/>
      <c r="NRZ34"/>
      <c r="NSA34"/>
      <c r="NSB34"/>
      <c r="NSC34"/>
      <c r="NSD34"/>
      <c r="NSE34"/>
      <c r="NSF34"/>
      <c r="NSG34"/>
      <c r="NSH34"/>
      <c r="NSI34"/>
      <c r="NSJ34"/>
      <c r="NSK34"/>
      <c r="NSL34"/>
      <c r="NSM34"/>
      <c r="NSN34"/>
      <c r="NSO34"/>
      <c r="NSP34"/>
      <c r="NSQ34"/>
      <c r="NSR34"/>
      <c r="NSS34"/>
      <c r="NST34"/>
      <c r="NSU34"/>
      <c r="NSV34"/>
      <c r="NSW34"/>
      <c r="NSX34"/>
      <c r="NSY34"/>
      <c r="NSZ34"/>
      <c r="NTA34"/>
      <c r="NTB34"/>
      <c r="NTC34"/>
      <c r="NTD34"/>
      <c r="NTE34"/>
      <c r="NTF34"/>
      <c r="NTG34"/>
      <c r="NTH34"/>
      <c r="NTI34"/>
      <c r="NTJ34"/>
      <c r="NTK34"/>
      <c r="NTL34"/>
      <c r="NTM34"/>
      <c r="NTN34"/>
      <c r="NTO34"/>
      <c r="NTP34"/>
      <c r="NTQ34"/>
      <c r="NTR34"/>
      <c r="NTS34"/>
      <c r="NTT34"/>
      <c r="NTU34"/>
      <c r="NTV34"/>
      <c r="NTW34"/>
      <c r="NTX34"/>
      <c r="NTY34"/>
      <c r="NTZ34"/>
      <c r="NUA34"/>
      <c r="NUB34"/>
      <c r="NUC34"/>
      <c r="NUD34"/>
      <c r="NUE34"/>
      <c r="NUF34"/>
      <c r="NUG34"/>
      <c r="NUH34"/>
      <c r="NUI34"/>
      <c r="NUJ34"/>
      <c r="NUK34"/>
      <c r="NUL34"/>
      <c r="NUM34"/>
      <c r="NUN34"/>
      <c r="NUO34"/>
      <c r="NUP34"/>
      <c r="NUQ34"/>
      <c r="NUR34"/>
      <c r="NUS34"/>
      <c r="NUT34"/>
      <c r="NUU34"/>
      <c r="NUV34"/>
      <c r="NUW34"/>
      <c r="NUX34"/>
      <c r="NUY34"/>
      <c r="NUZ34"/>
      <c r="NVA34"/>
      <c r="NVB34"/>
      <c r="NVC34"/>
      <c r="NVD34"/>
      <c r="NVE34"/>
      <c r="NVF34"/>
      <c r="NVG34"/>
      <c r="NVH34"/>
      <c r="NVI34"/>
      <c r="NVJ34"/>
      <c r="NVK34"/>
      <c r="NVL34"/>
      <c r="NVM34"/>
      <c r="NVN34"/>
      <c r="NVO34"/>
      <c r="NVP34"/>
      <c r="NVQ34"/>
      <c r="NVR34"/>
      <c r="NVS34"/>
      <c r="NVT34"/>
      <c r="NVU34"/>
      <c r="NVV34"/>
      <c r="NVW34"/>
      <c r="NVX34"/>
      <c r="NVY34"/>
      <c r="NVZ34"/>
      <c r="NWA34"/>
      <c r="NWB34"/>
      <c r="NWC34"/>
      <c r="NWD34"/>
      <c r="NWE34"/>
      <c r="NWF34"/>
      <c r="NWG34"/>
      <c r="NWH34"/>
      <c r="NWI34"/>
      <c r="NWJ34"/>
      <c r="NWK34"/>
      <c r="NWL34"/>
      <c r="NWM34"/>
      <c r="NWN34"/>
      <c r="NWO34"/>
      <c r="NWP34"/>
      <c r="NWQ34"/>
      <c r="NWR34"/>
      <c r="NWS34"/>
      <c r="NWT34"/>
      <c r="NWU34"/>
      <c r="NWV34"/>
      <c r="NWW34"/>
      <c r="NWX34"/>
      <c r="NWY34"/>
      <c r="NWZ34"/>
      <c r="NXA34"/>
      <c r="NXB34"/>
      <c r="NXC34"/>
      <c r="NXD34"/>
      <c r="NXE34"/>
      <c r="NXF34"/>
      <c r="NXG34"/>
      <c r="NXH34"/>
      <c r="NXI34"/>
      <c r="NXJ34"/>
      <c r="NXK34"/>
      <c r="NXL34"/>
      <c r="NXM34"/>
      <c r="NXN34"/>
      <c r="NXO34"/>
      <c r="NXP34"/>
      <c r="NXQ34"/>
      <c r="NXR34"/>
      <c r="NXS34"/>
      <c r="NXT34"/>
      <c r="NXU34"/>
      <c r="NXV34"/>
      <c r="NXW34"/>
      <c r="NXX34"/>
      <c r="NXY34"/>
      <c r="NXZ34"/>
      <c r="NYA34"/>
      <c r="NYB34"/>
      <c r="NYC34"/>
      <c r="NYD34"/>
      <c r="NYE34"/>
      <c r="NYF34"/>
      <c r="NYG34"/>
      <c r="NYH34"/>
      <c r="NYI34"/>
      <c r="NYJ34"/>
      <c r="NYK34"/>
      <c r="NYL34"/>
      <c r="NYM34"/>
      <c r="NYN34"/>
      <c r="NYO34"/>
      <c r="NYP34"/>
      <c r="NYQ34"/>
      <c r="NYR34"/>
      <c r="NYS34"/>
      <c r="NYT34"/>
      <c r="NYU34"/>
      <c r="NYV34"/>
      <c r="NYW34"/>
      <c r="NYX34"/>
      <c r="NYY34"/>
      <c r="NYZ34"/>
      <c r="NZA34"/>
      <c r="NZB34"/>
      <c r="NZC34"/>
      <c r="NZD34"/>
      <c r="NZE34"/>
      <c r="NZF34"/>
      <c r="NZG34"/>
      <c r="NZH34"/>
      <c r="NZI34"/>
      <c r="NZJ34"/>
      <c r="NZK34"/>
      <c r="NZL34"/>
      <c r="NZM34"/>
      <c r="NZN34"/>
      <c r="NZO34"/>
      <c r="NZP34"/>
      <c r="NZQ34"/>
      <c r="NZR34"/>
      <c r="NZS34"/>
      <c r="NZT34"/>
      <c r="NZU34"/>
      <c r="NZV34"/>
      <c r="NZW34"/>
      <c r="NZX34"/>
      <c r="NZY34"/>
      <c r="NZZ34"/>
      <c r="OAA34"/>
      <c r="OAB34"/>
      <c r="OAC34"/>
      <c r="OAD34"/>
      <c r="OAE34"/>
      <c r="OAF34"/>
      <c r="OAG34"/>
      <c r="OAH34"/>
      <c r="OAI34"/>
      <c r="OAJ34"/>
      <c r="OAK34"/>
      <c r="OAL34"/>
      <c r="OAM34"/>
      <c r="OAN34"/>
      <c r="OAO34"/>
      <c r="OAP34"/>
      <c r="OAQ34"/>
      <c r="OAR34"/>
      <c r="OAS34"/>
      <c r="OAT34"/>
      <c r="OAU34"/>
      <c r="OAV34"/>
      <c r="OAW34"/>
      <c r="OAX34"/>
      <c r="OAY34"/>
      <c r="OAZ34"/>
      <c r="OBA34"/>
      <c r="OBB34"/>
      <c r="OBC34"/>
      <c r="OBD34"/>
      <c r="OBE34"/>
      <c r="OBF34"/>
      <c r="OBG34"/>
      <c r="OBH34"/>
      <c r="OBI34"/>
      <c r="OBJ34"/>
      <c r="OBK34"/>
      <c r="OBL34"/>
      <c r="OBM34"/>
      <c r="OBN34"/>
      <c r="OBO34"/>
      <c r="OBP34"/>
      <c r="OBQ34"/>
      <c r="OBR34"/>
      <c r="OBS34"/>
      <c r="OBT34"/>
      <c r="OBU34"/>
      <c r="OBV34"/>
      <c r="OBW34"/>
      <c r="OBX34"/>
      <c r="OBY34"/>
      <c r="OBZ34"/>
      <c r="OCA34"/>
      <c r="OCB34"/>
      <c r="OCC34"/>
      <c r="OCD34"/>
      <c r="OCE34"/>
      <c r="OCF34"/>
      <c r="OCG34"/>
      <c r="OCH34"/>
      <c r="OCI34"/>
      <c r="OCJ34"/>
      <c r="OCK34"/>
      <c r="OCL34"/>
      <c r="OCM34"/>
      <c r="OCN34"/>
      <c r="OCO34"/>
      <c r="OCP34"/>
      <c r="OCQ34"/>
      <c r="OCR34"/>
      <c r="OCS34"/>
      <c r="OCT34"/>
      <c r="OCU34"/>
      <c r="OCV34"/>
      <c r="OCW34"/>
      <c r="OCX34"/>
      <c r="OCY34"/>
      <c r="OCZ34"/>
      <c r="ODA34"/>
      <c r="ODB34"/>
      <c r="ODC34"/>
      <c r="ODD34"/>
      <c r="ODE34"/>
      <c r="ODF34"/>
      <c r="ODG34"/>
      <c r="ODH34"/>
      <c r="ODI34"/>
      <c r="ODJ34"/>
      <c r="ODK34"/>
      <c r="ODL34"/>
      <c r="ODM34"/>
      <c r="ODN34"/>
      <c r="ODO34"/>
      <c r="ODP34"/>
      <c r="ODQ34"/>
      <c r="ODR34"/>
      <c r="ODS34"/>
      <c r="ODT34"/>
      <c r="ODU34"/>
      <c r="ODV34"/>
      <c r="ODW34"/>
      <c r="ODX34"/>
      <c r="ODY34"/>
      <c r="ODZ34"/>
      <c r="OEA34"/>
      <c r="OEB34"/>
      <c r="OEC34"/>
      <c r="OED34"/>
      <c r="OEE34"/>
      <c r="OEF34"/>
      <c r="OEG34"/>
      <c r="OEH34"/>
      <c r="OEI34"/>
      <c r="OEJ34"/>
      <c r="OEK34"/>
      <c r="OEL34"/>
      <c r="OEM34"/>
      <c r="OEN34"/>
      <c r="OEO34"/>
      <c r="OEP34"/>
      <c r="OEQ34"/>
      <c r="OER34"/>
      <c r="OES34"/>
      <c r="OET34"/>
      <c r="OEU34"/>
      <c r="OEV34"/>
      <c r="OEW34"/>
      <c r="OEX34"/>
      <c r="OEY34"/>
      <c r="OEZ34"/>
      <c r="OFA34"/>
      <c r="OFB34"/>
      <c r="OFC34"/>
      <c r="OFD34"/>
      <c r="OFE34"/>
      <c r="OFF34"/>
      <c r="OFG34"/>
      <c r="OFH34"/>
      <c r="OFI34"/>
      <c r="OFJ34"/>
      <c r="OFK34"/>
      <c r="OFL34"/>
      <c r="OFM34"/>
      <c r="OFN34"/>
      <c r="OFO34"/>
      <c r="OFP34"/>
      <c r="OFQ34"/>
      <c r="OFR34"/>
      <c r="OFS34"/>
      <c r="OFT34"/>
      <c r="OFU34"/>
      <c r="OFV34"/>
      <c r="OFW34"/>
      <c r="OFX34"/>
      <c r="OFY34"/>
      <c r="OFZ34"/>
      <c r="OGA34"/>
      <c r="OGB34"/>
      <c r="OGC34"/>
      <c r="OGD34"/>
      <c r="OGE34"/>
      <c r="OGF34"/>
      <c r="OGG34"/>
      <c r="OGH34"/>
      <c r="OGI34"/>
      <c r="OGJ34"/>
      <c r="OGK34"/>
      <c r="OGL34"/>
      <c r="OGM34"/>
      <c r="OGN34"/>
      <c r="OGO34"/>
      <c r="OGP34"/>
      <c r="OGQ34"/>
      <c r="OGR34"/>
      <c r="OGS34"/>
      <c r="OGT34"/>
      <c r="OGU34"/>
      <c r="OGV34"/>
      <c r="OGW34"/>
      <c r="OGX34"/>
      <c r="OGY34"/>
      <c r="OGZ34"/>
      <c r="OHA34"/>
      <c r="OHB34"/>
      <c r="OHC34"/>
      <c r="OHD34"/>
      <c r="OHE34"/>
      <c r="OHF34"/>
      <c r="OHG34"/>
      <c r="OHH34"/>
      <c r="OHI34"/>
      <c r="OHJ34"/>
      <c r="OHK34"/>
      <c r="OHL34"/>
      <c r="OHM34"/>
      <c r="OHN34"/>
      <c r="OHO34"/>
      <c r="OHP34"/>
      <c r="OHQ34"/>
      <c r="OHR34"/>
      <c r="OHS34"/>
      <c r="OHT34"/>
      <c r="OHU34"/>
      <c r="OHV34"/>
      <c r="OHW34"/>
      <c r="OHX34"/>
      <c r="OHY34"/>
      <c r="OHZ34"/>
      <c r="OIA34"/>
      <c r="OIB34"/>
      <c r="OIC34"/>
      <c r="OID34"/>
      <c r="OIE34"/>
      <c r="OIF34"/>
      <c r="OIG34"/>
      <c r="OIH34"/>
      <c r="OII34"/>
      <c r="OIJ34"/>
      <c r="OIK34"/>
      <c r="OIL34"/>
      <c r="OIM34"/>
      <c r="OIN34"/>
      <c r="OIO34"/>
      <c r="OIP34"/>
      <c r="OIQ34"/>
      <c r="OIR34"/>
      <c r="OIS34"/>
      <c r="OIT34"/>
      <c r="OIU34"/>
      <c r="OIV34"/>
      <c r="OIW34"/>
      <c r="OIX34"/>
      <c r="OIY34"/>
      <c r="OIZ34"/>
      <c r="OJA34"/>
      <c r="OJB34"/>
      <c r="OJC34"/>
      <c r="OJD34"/>
      <c r="OJE34"/>
      <c r="OJF34"/>
      <c r="OJG34"/>
      <c r="OJH34"/>
      <c r="OJI34"/>
      <c r="OJJ34"/>
      <c r="OJK34"/>
      <c r="OJL34"/>
      <c r="OJM34"/>
      <c r="OJN34"/>
      <c r="OJO34"/>
      <c r="OJP34"/>
      <c r="OJQ34"/>
      <c r="OJR34"/>
      <c r="OJS34"/>
      <c r="OJT34"/>
      <c r="OJU34"/>
      <c r="OJV34"/>
      <c r="OJW34"/>
      <c r="OJX34"/>
      <c r="OJY34"/>
      <c r="OJZ34"/>
      <c r="OKA34"/>
      <c r="OKB34"/>
      <c r="OKC34"/>
      <c r="OKD34"/>
      <c r="OKE34"/>
      <c r="OKF34"/>
      <c r="OKG34"/>
      <c r="OKH34"/>
      <c r="OKI34"/>
      <c r="OKJ34"/>
      <c r="OKK34"/>
      <c r="OKL34"/>
      <c r="OKM34"/>
      <c r="OKN34"/>
      <c r="OKO34"/>
      <c r="OKP34"/>
      <c r="OKQ34"/>
      <c r="OKR34"/>
      <c r="OKS34"/>
      <c r="OKT34"/>
      <c r="OKU34"/>
      <c r="OKV34"/>
      <c r="OKW34"/>
      <c r="OKX34"/>
      <c r="OKY34"/>
      <c r="OKZ34"/>
      <c r="OLA34"/>
      <c r="OLB34"/>
      <c r="OLC34"/>
      <c r="OLD34"/>
      <c r="OLE34"/>
      <c r="OLF34"/>
      <c r="OLG34"/>
      <c r="OLH34"/>
      <c r="OLI34"/>
      <c r="OLJ34"/>
      <c r="OLK34"/>
      <c r="OLL34"/>
      <c r="OLM34"/>
      <c r="OLN34"/>
      <c r="OLO34"/>
      <c r="OLP34"/>
      <c r="OLQ34"/>
      <c r="OLR34"/>
      <c r="OLS34"/>
      <c r="OLT34"/>
      <c r="OLU34"/>
      <c r="OLV34"/>
      <c r="OLW34"/>
      <c r="OLX34"/>
      <c r="OLY34"/>
      <c r="OLZ34"/>
      <c r="OMA34"/>
      <c r="OMB34"/>
      <c r="OMC34"/>
      <c r="OMD34"/>
      <c r="OME34"/>
      <c r="OMF34"/>
      <c r="OMG34"/>
      <c r="OMH34"/>
      <c r="OMI34"/>
      <c r="OMJ34"/>
      <c r="OMK34"/>
      <c r="OML34"/>
      <c r="OMM34"/>
      <c r="OMN34"/>
      <c r="OMO34"/>
      <c r="OMP34"/>
      <c r="OMQ34"/>
      <c r="OMR34"/>
      <c r="OMS34"/>
      <c r="OMT34"/>
      <c r="OMU34"/>
      <c r="OMV34"/>
      <c r="OMW34"/>
      <c r="OMX34"/>
      <c r="OMY34"/>
      <c r="OMZ34"/>
      <c r="ONA34"/>
      <c r="ONB34"/>
      <c r="ONC34"/>
      <c r="OND34"/>
      <c r="ONE34"/>
      <c r="ONF34"/>
      <c r="ONG34"/>
      <c r="ONH34"/>
      <c r="ONI34"/>
      <c r="ONJ34"/>
      <c r="ONK34"/>
      <c r="ONL34"/>
      <c r="ONM34"/>
      <c r="ONN34"/>
      <c r="ONO34"/>
      <c r="ONP34"/>
      <c r="ONQ34"/>
      <c r="ONR34"/>
      <c r="ONS34"/>
      <c r="ONT34"/>
      <c r="ONU34"/>
      <c r="ONV34"/>
      <c r="ONW34"/>
      <c r="ONX34"/>
      <c r="ONY34"/>
      <c r="ONZ34"/>
      <c r="OOA34"/>
      <c r="OOB34"/>
      <c r="OOC34"/>
      <c r="OOD34"/>
      <c r="OOE34"/>
      <c r="OOF34"/>
      <c r="OOG34"/>
      <c r="OOH34"/>
      <c r="OOI34"/>
      <c r="OOJ34"/>
      <c r="OOK34"/>
      <c r="OOL34"/>
      <c r="OOM34"/>
      <c r="OON34"/>
      <c r="OOO34"/>
      <c r="OOP34"/>
      <c r="OOQ34"/>
      <c r="OOR34"/>
      <c r="OOS34"/>
      <c r="OOT34"/>
      <c r="OOU34"/>
      <c r="OOV34"/>
      <c r="OOW34"/>
      <c r="OOX34"/>
      <c r="OOY34"/>
      <c r="OOZ34"/>
      <c r="OPA34"/>
      <c r="OPB34"/>
      <c r="OPC34"/>
      <c r="OPD34"/>
      <c r="OPE34"/>
      <c r="OPF34"/>
      <c r="OPG34"/>
      <c r="OPH34"/>
      <c r="OPI34"/>
      <c r="OPJ34"/>
      <c r="OPK34"/>
      <c r="OPL34"/>
      <c r="OPM34"/>
      <c r="OPN34"/>
      <c r="OPO34"/>
      <c r="OPP34"/>
      <c r="OPQ34"/>
      <c r="OPR34"/>
      <c r="OPS34"/>
      <c r="OPT34"/>
      <c r="OPU34"/>
      <c r="OPV34"/>
      <c r="OPW34"/>
      <c r="OPX34"/>
      <c r="OPY34"/>
      <c r="OPZ34"/>
      <c r="OQA34"/>
      <c r="OQB34"/>
      <c r="OQC34"/>
      <c r="OQD34"/>
      <c r="OQE34"/>
      <c r="OQF34"/>
      <c r="OQG34"/>
      <c r="OQH34"/>
      <c r="OQI34"/>
      <c r="OQJ34"/>
      <c r="OQK34"/>
      <c r="OQL34"/>
      <c r="OQM34"/>
      <c r="OQN34"/>
      <c r="OQO34"/>
      <c r="OQP34"/>
      <c r="OQQ34"/>
      <c r="OQR34"/>
      <c r="OQS34"/>
      <c r="OQT34"/>
      <c r="OQU34"/>
      <c r="OQV34"/>
      <c r="OQW34"/>
      <c r="OQX34"/>
      <c r="OQY34"/>
      <c r="OQZ34"/>
      <c r="ORA34"/>
      <c r="ORB34"/>
      <c r="ORC34"/>
      <c r="ORD34"/>
      <c r="ORE34"/>
      <c r="ORF34"/>
      <c r="ORG34"/>
      <c r="ORH34"/>
      <c r="ORI34"/>
      <c r="ORJ34"/>
      <c r="ORK34"/>
      <c r="ORL34"/>
      <c r="ORM34"/>
      <c r="ORN34"/>
      <c r="ORO34"/>
      <c r="ORP34"/>
      <c r="ORQ34"/>
      <c r="ORR34"/>
      <c r="ORS34"/>
      <c r="ORT34"/>
      <c r="ORU34"/>
      <c r="ORV34"/>
      <c r="ORW34"/>
      <c r="ORX34"/>
      <c r="ORY34"/>
      <c r="ORZ34"/>
      <c r="OSA34"/>
      <c r="OSB34"/>
      <c r="OSC34"/>
      <c r="OSD34"/>
      <c r="OSE34"/>
      <c r="OSF34"/>
      <c r="OSG34"/>
      <c r="OSH34"/>
      <c r="OSI34"/>
      <c r="OSJ34"/>
      <c r="OSK34"/>
      <c r="OSL34"/>
      <c r="OSM34"/>
      <c r="OSN34"/>
      <c r="OSO34"/>
      <c r="OSP34"/>
      <c r="OSQ34"/>
      <c r="OSR34"/>
      <c r="OSS34"/>
      <c r="OST34"/>
      <c r="OSU34"/>
      <c r="OSV34"/>
      <c r="OSW34"/>
      <c r="OSX34"/>
      <c r="OSY34"/>
      <c r="OSZ34"/>
      <c r="OTA34"/>
      <c r="OTB34"/>
      <c r="OTC34"/>
      <c r="OTD34"/>
      <c r="OTE34"/>
      <c r="OTF34"/>
      <c r="OTG34"/>
      <c r="OTH34"/>
      <c r="OTI34"/>
      <c r="OTJ34"/>
      <c r="OTK34"/>
      <c r="OTL34"/>
      <c r="OTM34"/>
      <c r="OTN34"/>
      <c r="OTO34"/>
      <c r="OTP34"/>
      <c r="OTQ34"/>
      <c r="OTR34"/>
      <c r="OTS34"/>
      <c r="OTT34"/>
      <c r="OTU34"/>
      <c r="OTV34"/>
      <c r="OTW34"/>
      <c r="OTX34"/>
      <c r="OTY34"/>
      <c r="OTZ34"/>
      <c r="OUA34"/>
      <c r="OUB34"/>
      <c r="OUC34"/>
      <c r="OUD34"/>
      <c r="OUE34"/>
      <c r="OUF34"/>
      <c r="OUG34"/>
      <c r="OUH34"/>
      <c r="OUI34"/>
      <c r="OUJ34"/>
      <c r="OUK34"/>
      <c r="OUL34"/>
      <c r="OUM34"/>
      <c r="OUN34"/>
      <c r="OUO34"/>
      <c r="OUP34"/>
      <c r="OUQ34"/>
      <c r="OUR34"/>
      <c r="OUS34"/>
      <c r="OUT34"/>
      <c r="OUU34"/>
      <c r="OUV34"/>
      <c r="OUW34"/>
      <c r="OUX34"/>
      <c r="OUY34"/>
      <c r="OUZ34"/>
      <c r="OVA34"/>
      <c r="OVB34"/>
      <c r="OVC34"/>
      <c r="OVD34"/>
      <c r="OVE34"/>
      <c r="OVF34"/>
      <c r="OVG34"/>
      <c r="OVH34"/>
      <c r="OVI34"/>
      <c r="OVJ34"/>
      <c r="OVK34"/>
      <c r="OVL34"/>
      <c r="OVM34"/>
      <c r="OVN34"/>
      <c r="OVO34"/>
      <c r="OVP34"/>
      <c r="OVQ34"/>
      <c r="OVR34"/>
      <c r="OVS34"/>
      <c r="OVT34"/>
      <c r="OVU34"/>
      <c r="OVV34"/>
      <c r="OVW34"/>
      <c r="OVX34"/>
      <c r="OVY34"/>
      <c r="OVZ34"/>
      <c r="OWA34"/>
      <c r="OWB34"/>
      <c r="OWC34"/>
      <c r="OWD34"/>
      <c r="OWE34"/>
      <c r="OWF34"/>
      <c r="OWG34"/>
      <c r="OWH34"/>
      <c r="OWI34"/>
      <c r="OWJ34"/>
      <c r="OWK34"/>
      <c r="OWL34"/>
      <c r="OWM34"/>
      <c r="OWN34"/>
      <c r="OWO34"/>
      <c r="OWP34"/>
      <c r="OWQ34"/>
      <c r="OWR34"/>
      <c r="OWS34"/>
      <c r="OWT34"/>
      <c r="OWU34"/>
      <c r="OWV34"/>
      <c r="OWW34"/>
      <c r="OWX34"/>
      <c r="OWY34"/>
      <c r="OWZ34"/>
      <c r="OXA34"/>
      <c r="OXB34"/>
      <c r="OXC34"/>
      <c r="OXD34"/>
      <c r="OXE34"/>
      <c r="OXF34"/>
      <c r="OXG34"/>
      <c r="OXH34"/>
      <c r="OXI34"/>
      <c r="OXJ34"/>
      <c r="OXK34"/>
      <c r="OXL34"/>
      <c r="OXM34"/>
      <c r="OXN34"/>
      <c r="OXO34"/>
      <c r="OXP34"/>
      <c r="OXQ34"/>
      <c r="OXR34"/>
      <c r="OXS34"/>
      <c r="OXT34"/>
      <c r="OXU34"/>
      <c r="OXV34"/>
      <c r="OXW34"/>
      <c r="OXX34"/>
      <c r="OXY34"/>
      <c r="OXZ34"/>
      <c r="OYA34"/>
      <c r="OYB34"/>
      <c r="OYC34"/>
      <c r="OYD34"/>
      <c r="OYE34"/>
      <c r="OYF34"/>
      <c r="OYG34"/>
      <c r="OYH34"/>
      <c r="OYI34"/>
      <c r="OYJ34"/>
      <c r="OYK34"/>
      <c r="OYL34"/>
      <c r="OYM34"/>
      <c r="OYN34"/>
      <c r="OYO34"/>
      <c r="OYP34"/>
      <c r="OYQ34"/>
      <c r="OYR34"/>
      <c r="OYS34"/>
      <c r="OYT34"/>
      <c r="OYU34"/>
      <c r="OYV34"/>
      <c r="OYW34"/>
      <c r="OYX34"/>
      <c r="OYY34"/>
      <c r="OYZ34"/>
      <c r="OZA34"/>
      <c r="OZB34"/>
      <c r="OZC34"/>
      <c r="OZD34"/>
      <c r="OZE34"/>
      <c r="OZF34"/>
      <c r="OZG34"/>
      <c r="OZH34"/>
      <c r="OZI34"/>
      <c r="OZJ34"/>
      <c r="OZK34"/>
      <c r="OZL34"/>
      <c r="OZM34"/>
      <c r="OZN34"/>
      <c r="OZO34"/>
      <c r="OZP34"/>
      <c r="OZQ34"/>
      <c r="OZR34"/>
      <c r="OZS34"/>
      <c r="OZT34"/>
      <c r="OZU34"/>
      <c r="OZV34"/>
      <c r="OZW34"/>
      <c r="OZX34"/>
      <c r="OZY34"/>
      <c r="OZZ34"/>
      <c r="PAA34"/>
      <c r="PAB34"/>
      <c r="PAC34"/>
      <c r="PAD34"/>
      <c r="PAE34"/>
      <c r="PAF34"/>
      <c r="PAG34"/>
      <c r="PAH34"/>
      <c r="PAI34"/>
      <c r="PAJ34"/>
      <c r="PAK34"/>
      <c r="PAL34"/>
      <c r="PAM34"/>
      <c r="PAN34"/>
      <c r="PAO34"/>
      <c r="PAP34"/>
      <c r="PAQ34"/>
      <c r="PAR34"/>
      <c r="PAS34"/>
      <c r="PAT34"/>
      <c r="PAU34"/>
      <c r="PAV34"/>
      <c r="PAW34"/>
      <c r="PAX34"/>
      <c r="PAY34"/>
      <c r="PAZ34"/>
      <c r="PBA34"/>
      <c r="PBB34"/>
      <c r="PBC34"/>
      <c r="PBD34"/>
      <c r="PBE34"/>
      <c r="PBF34"/>
      <c r="PBG34"/>
      <c r="PBH34"/>
      <c r="PBI34"/>
      <c r="PBJ34"/>
      <c r="PBK34"/>
      <c r="PBL34"/>
      <c r="PBM34"/>
      <c r="PBN34"/>
      <c r="PBO34"/>
      <c r="PBP34"/>
      <c r="PBQ34"/>
      <c r="PBR34"/>
      <c r="PBS34"/>
      <c r="PBT34"/>
      <c r="PBU34"/>
      <c r="PBV34"/>
      <c r="PBW34"/>
      <c r="PBX34"/>
      <c r="PBY34"/>
      <c r="PBZ34"/>
      <c r="PCA34"/>
      <c r="PCB34"/>
      <c r="PCC34"/>
      <c r="PCD34"/>
      <c r="PCE34"/>
      <c r="PCF34"/>
      <c r="PCG34"/>
      <c r="PCH34"/>
      <c r="PCI34"/>
      <c r="PCJ34"/>
      <c r="PCK34"/>
      <c r="PCL34"/>
      <c r="PCM34"/>
      <c r="PCN34"/>
      <c r="PCO34"/>
      <c r="PCP34"/>
      <c r="PCQ34"/>
      <c r="PCR34"/>
      <c r="PCS34"/>
      <c r="PCT34"/>
      <c r="PCU34"/>
      <c r="PCV34"/>
      <c r="PCW34"/>
      <c r="PCX34"/>
      <c r="PCY34"/>
      <c r="PCZ34"/>
      <c r="PDA34"/>
      <c r="PDB34"/>
      <c r="PDC34"/>
      <c r="PDD34"/>
      <c r="PDE34"/>
      <c r="PDF34"/>
      <c r="PDG34"/>
      <c r="PDH34"/>
      <c r="PDI34"/>
      <c r="PDJ34"/>
      <c r="PDK34"/>
      <c r="PDL34"/>
      <c r="PDM34"/>
      <c r="PDN34"/>
      <c r="PDO34"/>
      <c r="PDP34"/>
      <c r="PDQ34"/>
      <c r="PDR34"/>
      <c r="PDS34"/>
      <c r="PDT34"/>
      <c r="PDU34"/>
      <c r="PDV34"/>
      <c r="PDW34"/>
      <c r="PDX34"/>
      <c r="PDY34"/>
      <c r="PDZ34"/>
      <c r="PEA34"/>
      <c r="PEB34"/>
      <c r="PEC34"/>
      <c r="PED34"/>
      <c r="PEE34"/>
      <c r="PEF34"/>
      <c r="PEG34"/>
      <c r="PEH34"/>
      <c r="PEI34"/>
      <c r="PEJ34"/>
      <c r="PEK34"/>
      <c r="PEL34"/>
      <c r="PEM34"/>
      <c r="PEN34"/>
      <c r="PEO34"/>
      <c r="PEP34"/>
      <c r="PEQ34"/>
      <c r="PER34"/>
      <c r="PES34"/>
      <c r="PET34"/>
      <c r="PEU34"/>
      <c r="PEV34"/>
      <c r="PEW34"/>
      <c r="PEX34"/>
      <c r="PEY34"/>
      <c r="PEZ34"/>
      <c r="PFA34"/>
      <c r="PFB34"/>
      <c r="PFC34"/>
      <c r="PFD34"/>
      <c r="PFE34"/>
      <c r="PFF34"/>
      <c r="PFG34"/>
      <c r="PFH34"/>
      <c r="PFI34"/>
      <c r="PFJ34"/>
      <c r="PFK34"/>
      <c r="PFL34"/>
      <c r="PFM34"/>
      <c r="PFN34"/>
      <c r="PFO34"/>
      <c r="PFP34"/>
      <c r="PFQ34"/>
      <c r="PFR34"/>
      <c r="PFS34"/>
      <c r="PFT34"/>
      <c r="PFU34"/>
      <c r="PFV34"/>
      <c r="PFW34"/>
      <c r="PFX34"/>
      <c r="PFY34"/>
      <c r="PFZ34"/>
      <c r="PGA34"/>
      <c r="PGB34"/>
      <c r="PGC34"/>
      <c r="PGD34"/>
      <c r="PGE34"/>
      <c r="PGF34"/>
      <c r="PGG34"/>
      <c r="PGH34"/>
      <c r="PGI34"/>
      <c r="PGJ34"/>
      <c r="PGK34"/>
      <c r="PGL34"/>
      <c r="PGM34"/>
      <c r="PGN34"/>
      <c r="PGO34"/>
      <c r="PGP34"/>
      <c r="PGQ34"/>
      <c r="PGR34"/>
      <c r="PGS34"/>
      <c r="PGT34"/>
      <c r="PGU34"/>
      <c r="PGV34"/>
      <c r="PGW34"/>
      <c r="PGX34"/>
      <c r="PGY34"/>
      <c r="PGZ34"/>
      <c r="PHA34"/>
      <c r="PHB34"/>
      <c r="PHC34"/>
      <c r="PHD34"/>
      <c r="PHE34"/>
      <c r="PHF34"/>
      <c r="PHG34"/>
      <c r="PHH34"/>
      <c r="PHI34"/>
      <c r="PHJ34"/>
      <c r="PHK34"/>
      <c r="PHL34"/>
      <c r="PHM34"/>
      <c r="PHN34"/>
      <c r="PHO34"/>
      <c r="PHP34"/>
      <c r="PHQ34"/>
      <c r="PHR34"/>
      <c r="PHS34"/>
      <c r="PHT34"/>
      <c r="PHU34"/>
      <c r="PHV34"/>
      <c r="PHW34"/>
      <c r="PHX34"/>
      <c r="PHY34"/>
      <c r="PHZ34"/>
      <c r="PIA34"/>
      <c r="PIB34"/>
      <c r="PIC34"/>
      <c r="PID34"/>
      <c r="PIE34"/>
      <c r="PIF34"/>
      <c r="PIG34"/>
      <c r="PIH34"/>
      <c r="PII34"/>
      <c r="PIJ34"/>
      <c r="PIK34"/>
      <c r="PIL34"/>
      <c r="PIM34"/>
      <c r="PIN34"/>
      <c r="PIO34"/>
      <c r="PIP34"/>
      <c r="PIQ34"/>
      <c r="PIR34"/>
      <c r="PIS34"/>
      <c r="PIT34"/>
      <c r="PIU34"/>
      <c r="PIV34"/>
      <c r="PIW34"/>
      <c r="PIX34"/>
      <c r="PIY34"/>
      <c r="PIZ34"/>
      <c r="PJA34"/>
      <c r="PJB34"/>
      <c r="PJC34"/>
      <c r="PJD34"/>
      <c r="PJE34"/>
      <c r="PJF34"/>
      <c r="PJG34"/>
      <c r="PJH34"/>
      <c r="PJI34"/>
      <c r="PJJ34"/>
      <c r="PJK34"/>
      <c r="PJL34"/>
      <c r="PJM34"/>
      <c r="PJN34"/>
      <c r="PJO34"/>
      <c r="PJP34"/>
      <c r="PJQ34"/>
      <c r="PJR34"/>
      <c r="PJS34"/>
      <c r="PJT34"/>
      <c r="PJU34"/>
      <c r="PJV34"/>
      <c r="PJW34"/>
      <c r="PJX34"/>
      <c r="PJY34"/>
      <c r="PJZ34"/>
      <c r="PKA34"/>
      <c r="PKB34"/>
      <c r="PKC34"/>
      <c r="PKD34"/>
      <c r="PKE34"/>
      <c r="PKF34"/>
      <c r="PKG34"/>
      <c r="PKH34"/>
      <c r="PKI34"/>
      <c r="PKJ34"/>
      <c r="PKK34"/>
      <c r="PKL34"/>
      <c r="PKM34"/>
      <c r="PKN34"/>
      <c r="PKO34"/>
      <c r="PKP34"/>
      <c r="PKQ34"/>
      <c r="PKR34"/>
      <c r="PKS34"/>
      <c r="PKT34"/>
      <c r="PKU34"/>
      <c r="PKV34"/>
      <c r="PKW34"/>
      <c r="PKX34"/>
      <c r="PKY34"/>
      <c r="PKZ34"/>
      <c r="PLA34"/>
      <c r="PLB34"/>
      <c r="PLC34"/>
      <c r="PLD34"/>
      <c r="PLE34"/>
      <c r="PLF34"/>
      <c r="PLG34"/>
      <c r="PLH34"/>
      <c r="PLI34"/>
      <c r="PLJ34"/>
      <c r="PLK34"/>
      <c r="PLL34"/>
      <c r="PLM34"/>
      <c r="PLN34"/>
      <c r="PLO34"/>
      <c r="PLP34"/>
      <c r="PLQ34"/>
      <c r="PLR34"/>
      <c r="PLS34"/>
      <c r="PLT34"/>
      <c r="PLU34"/>
      <c r="PLV34"/>
      <c r="PLW34"/>
      <c r="PLX34"/>
      <c r="PLY34"/>
      <c r="PLZ34"/>
      <c r="PMA34"/>
      <c r="PMB34"/>
      <c r="PMC34"/>
      <c r="PMD34"/>
      <c r="PME34"/>
      <c r="PMF34"/>
      <c r="PMG34"/>
      <c r="PMH34"/>
      <c r="PMI34"/>
      <c r="PMJ34"/>
      <c r="PMK34"/>
      <c r="PML34"/>
      <c r="PMM34"/>
      <c r="PMN34"/>
      <c r="PMO34"/>
      <c r="PMP34"/>
      <c r="PMQ34"/>
      <c r="PMR34"/>
      <c r="PMS34"/>
      <c r="PMT34"/>
      <c r="PMU34"/>
      <c r="PMV34"/>
      <c r="PMW34"/>
      <c r="PMX34"/>
      <c r="PMY34"/>
      <c r="PMZ34"/>
      <c r="PNA34"/>
      <c r="PNB34"/>
      <c r="PNC34"/>
      <c r="PND34"/>
      <c r="PNE34"/>
      <c r="PNF34"/>
      <c r="PNG34"/>
      <c r="PNH34"/>
      <c r="PNI34"/>
      <c r="PNJ34"/>
      <c r="PNK34"/>
      <c r="PNL34"/>
      <c r="PNM34"/>
      <c r="PNN34"/>
      <c r="PNO34"/>
      <c r="PNP34"/>
      <c r="PNQ34"/>
      <c r="PNR34"/>
      <c r="PNS34"/>
      <c r="PNT34"/>
      <c r="PNU34"/>
      <c r="PNV34"/>
      <c r="PNW34"/>
      <c r="PNX34"/>
      <c r="PNY34"/>
      <c r="PNZ34"/>
      <c r="POA34"/>
      <c r="POB34"/>
      <c r="POC34"/>
      <c r="POD34"/>
      <c r="POE34"/>
      <c r="POF34"/>
      <c r="POG34"/>
      <c r="POH34"/>
      <c r="POI34"/>
      <c r="POJ34"/>
      <c r="POK34"/>
      <c r="POL34"/>
      <c r="POM34"/>
      <c r="PON34"/>
      <c r="POO34"/>
      <c r="POP34"/>
      <c r="POQ34"/>
      <c r="POR34"/>
      <c r="POS34"/>
      <c r="POT34"/>
      <c r="POU34"/>
      <c r="POV34"/>
      <c r="POW34"/>
      <c r="POX34"/>
      <c r="POY34"/>
      <c r="POZ34"/>
      <c r="PPA34"/>
      <c r="PPB34"/>
      <c r="PPC34"/>
      <c r="PPD34"/>
      <c r="PPE34"/>
      <c r="PPF34"/>
      <c r="PPG34"/>
      <c r="PPH34"/>
      <c r="PPI34"/>
      <c r="PPJ34"/>
      <c r="PPK34"/>
      <c r="PPL34"/>
      <c r="PPM34"/>
      <c r="PPN34"/>
      <c r="PPO34"/>
      <c r="PPP34"/>
      <c r="PPQ34"/>
      <c r="PPR34"/>
      <c r="PPS34"/>
      <c r="PPT34"/>
      <c r="PPU34"/>
      <c r="PPV34"/>
      <c r="PPW34"/>
      <c r="PPX34"/>
      <c r="PPY34"/>
      <c r="PPZ34"/>
      <c r="PQA34"/>
      <c r="PQB34"/>
      <c r="PQC34"/>
      <c r="PQD34"/>
      <c r="PQE34"/>
      <c r="PQF34"/>
      <c r="PQG34"/>
      <c r="PQH34"/>
      <c r="PQI34"/>
      <c r="PQJ34"/>
      <c r="PQK34"/>
      <c r="PQL34"/>
      <c r="PQM34"/>
      <c r="PQN34"/>
      <c r="PQO34"/>
      <c r="PQP34"/>
      <c r="PQQ34"/>
      <c r="PQR34"/>
      <c r="PQS34"/>
      <c r="PQT34"/>
      <c r="PQU34"/>
      <c r="PQV34"/>
      <c r="PQW34"/>
      <c r="PQX34"/>
      <c r="PQY34"/>
      <c r="PQZ34"/>
      <c r="PRA34"/>
      <c r="PRB34"/>
      <c r="PRC34"/>
      <c r="PRD34"/>
      <c r="PRE34"/>
      <c r="PRF34"/>
      <c r="PRG34"/>
      <c r="PRH34"/>
      <c r="PRI34"/>
      <c r="PRJ34"/>
      <c r="PRK34"/>
      <c r="PRL34"/>
      <c r="PRM34"/>
      <c r="PRN34"/>
      <c r="PRO34"/>
      <c r="PRP34"/>
      <c r="PRQ34"/>
      <c r="PRR34"/>
      <c r="PRS34"/>
      <c r="PRT34"/>
      <c r="PRU34"/>
      <c r="PRV34"/>
      <c r="PRW34"/>
      <c r="PRX34"/>
      <c r="PRY34"/>
      <c r="PRZ34"/>
      <c r="PSA34"/>
      <c r="PSB34"/>
      <c r="PSC34"/>
      <c r="PSD34"/>
      <c r="PSE34"/>
      <c r="PSF34"/>
      <c r="PSG34"/>
      <c r="PSH34"/>
      <c r="PSI34"/>
      <c r="PSJ34"/>
      <c r="PSK34"/>
      <c r="PSL34"/>
      <c r="PSM34"/>
      <c r="PSN34"/>
      <c r="PSO34"/>
      <c r="PSP34"/>
      <c r="PSQ34"/>
      <c r="PSR34"/>
      <c r="PSS34"/>
      <c r="PST34"/>
      <c r="PSU34"/>
      <c r="PSV34"/>
      <c r="PSW34"/>
      <c r="PSX34"/>
      <c r="PSY34"/>
      <c r="PSZ34"/>
      <c r="PTA34"/>
      <c r="PTB34"/>
      <c r="PTC34"/>
      <c r="PTD34"/>
      <c r="PTE34"/>
      <c r="PTF34"/>
      <c r="PTG34"/>
      <c r="PTH34"/>
      <c r="PTI34"/>
      <c r="PTJ34"/>
      <c r="PTK34"/>
      <c r="PTL34"/>
      <c r="PTM34"/>
      <c r="PTN34"/>
      <c r="PTO34"/>
      <c r="PTP34"/>
      <c r="PTQ34"/>
      <c r="PTR34"/>
      <c r="PTS34"/>
      <c r="PTT34"/>
      <c r="PTU34"/>
      <c r="PTV34"/>
      <c r="PTW34"/>
      <c r="PTX34"/>
      <c r="PTY34"/>
      <c r="PTZ34"/>
      <c r="PUA34"/>
      <c r="PUB34"/>
      <c r="PUC34"/>
      <c r="PUD34"/>
      <c r="PUE34"/>
      <c r="PUF34"/>
      <c r="PUG34"/>
      <c r="PUH34"/>
      <c r="PUI34"/>
      <c r="PUJ34"/>
      <c r="PUK34"/>
      <c r="PUL34"/>
      <c r="PUM34"/>
      <c r="PUN34"/>
      <c r="PUO34"/>
      <c r="PUP34"/>
      <c r="PUQ34"/>
      <c r="PUR34"/>
      <c r="PUS34"/>
      <c r="PUT34"/>
      <c r="PUU34"/>
      <c r="PUV34"/>
      <c r="PUW34"/>
      <c r="PUX34"/>
      <c r="PUY34"/>
      <c r="PUZ34"/>
      <c r="PVA34"/>
      <c r="PVB34"/>
      <c r="PVC34"/>
      <c r="PVD34"/>
      <c r="PVE34"/>
      <c r="PVF34"/>
      <c r="PVG34"/>
      <c r="PVH34"/>
      <c r="PVI34"/>
      <c r="PVJ34"/>
      <c r="PVK34"/>
      <c r="PVL34"/>
      <c r="PVM34"/>
      <c r="PVN34"/>
      <c r="PVO34"/>
      <c r="PVP34"/>
      <c r="PVQ34"/>
      <c r="PVR34"/>
      <c r="PVS34"/>
      <c r="PVT34"/>
      <c r="PVU34"/>
      <c r="PVV34"/>
      <c r="PVW34"/>
      <c r="PVX34"/>
      <c r="PVY34"/>
      <c r="PVZ34"/>
      <c r="PWA34"/>
      <c r="PWB34"/>
      <c r="PWC34"/>
      <c r="PWD34"/>
      <c r="PWE34"/>
      <c r="PWF34"/>
      <c r="PWG34"/>
      <c r="PWH34"/>
      <c r="PWI34"/>
      <c r="PWJ34"/>
      <c r="PWK34"/>
      <c r="PWL34"/>
      <c r="PWM34"/>
      <c r="PWN34"/>
      <c r="PWO34"/>
      <c r="PWP34"/>
      <c r="PWQ34"/>
      <c r="PWR34"/>
      <c r="PWS34"/>
      <c r="PWT34"/>
      <c r="PWU34"/>
      <c r="PWV34"/>
      <c r="PWW34"/>
      <c r="PWX34"/>
      <c r="PWY34"/>
      <c r="PWZ34"/>
      <c r="PXA34"/>
      <c r="PXB34"/>
      <c r="PXC34"/>
      <c r="PXD34"/>
      <c r="PXE34"/>
      <c r="PXF34"/>
      <c r="PXG34"/>
      <c r="PXH34"/>
      <c r="PXI34"/>
      <c r="PXJ34"/>
      <c r="PXK34"/>
      <c r="PXL34"/>
      <c r="PXM34"/>
      <c r="PXN34"/>
      <c r="PXO34"/>
      <c r="PXP34"/>
      <c r="PXQ34"/>
      <c r="PXR34"/>
      <c r="PXS34"/>
      <c r="PXT34"/>
      <c r="PXU34"/>
      <c r="PXV34"/>
      <c r="PXW34"/>
      <c r="PXX34"/>
      <c r="PXY34"/>
      <c r="PXZ34"/>
      <c r="PYA34"/>
      <c r="PYB34"/>
      <c r="PYC34"/>
      <c r="PYD34"/>
      <c r="PYE34"/>
      <c r="PYF34"/>
      <c r="PYG34"/>
      <c r="PYH34"/>
      <c r="PYI34"/>
      <c r="PYJ34"/>
      <c r="PYK34"/>
      <c r="PYL34"/>
      <c r="PYM34"/>
      <c r="PYN34"/>
      <c r="PYO34"/>
      <c r="PYP34"/>
      <c r="PYQ34"/>
      <c r="PYR34"/>
      <c r="PYS34"/>
      <c r="PYT34"/>
      <c r="PYU34"/>
      <c r="PYV34"/>
      <c r="PYW34"/>
      <c r="PYX34"/>
      <c r="PYY34"/>
      <c r="PYZ34"/>
      <c r="PZA34"/>
      <c r="PZB34"/>
      <c r="PZC34"/>
      <c r="PZD34"/>
      <c r="PZE34"/>
      <c r="PZF34"/>
      <c r="PZG34"/>
      <c r="PZH34"/>
      <c r="PZI34"/>
      <c r="PZJ34"/>
      <c r="PZK34"/>
      <c r="PZL34"/>
      <c r="PZM34"/>
      <c r="PZN34"/>
      <c r="PZO34"/>
      <c r="PZP34"/>
      <c r="PZQ34"/>
      <c r="PZR34"/>
      <c r="PZS34"/>
      <c r="PZT34"/>
      <c r="PZU34"/>
      <c r="PZV34"/>
      <c r="PZW34"/>
      <c r="PZX34"/>
      <c r="PZY34"/>
      <c r="PZZ34"/>
      <c r="QAA34"/>
      <c r="QAB34"/>
      <c r="QAC34"/>
      <c r="QAD34"/>
      <c r="QAE34"/>
      <c r="QAF34"/>
      <c r="QAG34"/>
      <c r="QAH34"/>
      <c r="QAI34"/>
      <c r="QAJ34"/>
      <c r="QAK34"/>
      <c r="QAL34"/>
      <c r="QAM34"/>
      <c r="QAN34"/>
      <c r="QAO34"/>
      <c r="QAP34"/>
      <c r="QAQ34"/>
      <c r="QAR34"/>
      <c r="QAS34"/>
      <c r="QAT34"/>
      <c r="QAU34"/>
      <c r="QAV34"/>
      <c r="QAW34"/>
      <c r="QAX34"/>
      <c r="QAY34"/>
      <c r="QAZ34"/>
      <c r="QBA34"/>
      <c r="QBB34"/>
      <c r="QBC34"/>
      <c r="QBD34"/>
      <c r="QBE34"/>
      <c r="QBF34"/>
      <c r="QBG34"/>
      <c r="QBH34"/>
      <c r="QBI34"/>
      <c r="QBJ34"/>
      <c r="QBK34"/>
      <c r="QBL34"/>
      <c r="QBM34"/>
      <c r="QBN34"/>
      <c r="QBO34"/>
      <c r="QBP34"/>
      <c r="QBQ34"/>
      <c r="QBR34"/>
      <c r="QBS34"/>
      <c r="QBT34"/>
      <c r="QBU34"/>
      <c r="QBV34"/>
      <c r="QBW34"/>
      <c r="QBX34"/>
      <c r="QBY34"/>
      <c r="QBZ34"/>
      <c r="QCA34"/>
      <c r="QCB34"/>
      <c r="QCC34"/>
      <c r="QCD34"/>
      <c r="QCE34"/>
      <c r="QCF34"/>
      <c r="QCG34"/>
      <c r="QCH34"/>
      <c r="QCI34"/>
      <c r="QCJ34"/>
      <c r="QCK34"/>
      <c r="QCL34"/>
      <c r="QCM34"/>
      <c r="QCN34"/>
      <c r="QCO34"/>
      <c r="QCP34"/>
      <c r="QCQ34"/>
      <c r="QCR34"/>
      <c r="QCS34"/>
      <c r="QCT34"/>
      <c r="QCU34"/>
      <c r="QCV34"/>
      <c r="QCW34"/>
      <c r="QCX34"/>
      <c r="QCY34"/>
      <c r="QCZ34"/>
      <c r="QDA34"/>
      <c r="QDB34"/>
      <c r="QDC34"/>
      <c r="QDD34"/>
      <c r="QDE34"/>
      <c r="QDF34"/>
      <c r="QDG34"/>
      <c r="QDH34"/>
      <c r="QDI34"/>
      <c r="QDJ34"/>
      <c r="QDK34"/>
      <c r="QDL34"/>
      <c r="QDM34"/>
      <c r="QDN34"/>
      <c r="QDO34"/>
      <c r="QDP34"/>
      <c r="QDQ34"/>
      <c r="QDR34"/>
      <c r="QDS34"/>
      <c r="QDT34"/>
      <c r="QDU34"/>
      <c r="QDV34"/>
      <c r="QDW34"/>
      <c r="QDX34"/>
      <c r="QDY34"/>
      <c r="QDZ34"/>
      <c r="QEA34"/>
      <c r="QEB34"/>
      <c r="QEC34"/>
      <c r="QED34"/>
      <c r="QEE34"/>
      <c r="QEF34"/>
      <c r="QEG34"/>
      <c r="QEH34"/>
      <c r="QEI34"/>
      <c r="QEJ34"/>
      <c r="QEK34"/>
      <c r="QEL34"/>
      <c r="QEM34"/>
      <c r="QEN34"/>
      <c r="QEO34"/>
      <c r="QEP34"/>
      <c r="QEQ34"/>
      <c r="QER34"/>
      <c r="QES34"/>
      <c r="QET34"/>
      <c r="QEU34"/>
      <c r="QEV34"/>
      <c r="QEW34"/>
      <c r="QEX34"/>
      <c r="QEY34"/>
      <c r="QEZ34"/>
      <c r="QFA34"/>
      <c r="QFB34"/>
      <c r="QFC34"/>
      <c r="QFD34"/>
      <c r="QFE34"/>
      <c r="QFF34"/>
      <c r="QFG34"/>
      <c r="QFH34"/>
      <c r="QFI34"/>
      <c r="QFJ34"/>
      <c r="QFK34"/>
      <c r="QFL34"/>
      <c r="QFM34"/>
      <c r="QFN34"/>
      <c r="QFO34"/>
      <c r="QFP34"/>
      <c r="QFQ34"/>
      <c r="QFR34"/>
      <c r="QFS34"/>
      <c r="QFT34"/>
      <c r="QFU34"/>
      <c r="QFV34"/>
      <c r="QFW34"/>
      <c r="QFX34"/>
      <c r="QFY34"/>
      <c r="QFZ34"/>
      <c r="QGA34"/>
      <c r="QGB34"/>
      <c r="QGC34"/>
      <c r="QGD34"/>
      <c r="QGE34"/>
      <c r="QGF34"/>
      <c r="QGG34"/>
      <c r="QGH34"/>
      <c r="QGI34"/>
      <c r="QGJ34"/>
      <c r="QGK34"/>
      <c r="QGL34"/>
      <c r="QGM34"/>
      <c r="QGN34"/>
      <c r="QGO34"/>
      <c r="QGP34"/>
      <c r="QGQ34"/>
      <c r="QGR34"/>
      <c r="QGS34"/>
      <c r="QGT34"/>
      <c r="QGU34"/>
      <c r="QGV34"/>
      <c r="QGW34"/>
      <c r="QGX34"/>
      <c r="QGY34"/>
      <c r="QGZ34"/>
      <c r="QHA34"/>
      <c r="QHB34"/>
      <c r="QHC34"/>
      <c r="QHD34"/>
      <c r="QHE34"/>
      <c r="QHF34"/>
      <c r="QHG34"/>
      <c r="QHH34"/>
      <c r="QHI34"/>
      <c r="QHJ34"/>
      <c r="QHK34"/>
      <c r="QHL34"/>
      <c r="QHM34"/>
      <c r="QHN34"/>
      <c r="QHO34"/>
      <c r="QHP34"/>
      <c r="QHQ34"/>
      <c r="QHR34"/>
      <c r="QHS34"/>
      <c r="QHT34"/>
      <c r="QHU34"/>
      <c r="QHV34"/>
      <c r="QHW34"/>
      <c r="QHX34"/>
      <c r="QHY34"/>
      <c r="QHZ34"/>
      <c r="QIA34"/>
      <c r="QIB34"/>
      <c r="QIC34"/>
      <c r="QID34"/>
      <c r="QIE34"/>
      <c r="QIF34"/>
      <c r="QIG34"/>
      <c r="QIH34"/>
      <c r="QII34"/>
      <c r="QIJ34"/>
      <c r="QIK34"/>
      <c r="QIL34"/>
      <c r="QIM34"/>
      <c r="QIN34"/>
      <c r="QIO34"/>
      <c r="QIP34"/>
      <c r="QIQ34"/>
      <c r="QIR34"/>
      <c r="QIS34"/>
      <c r="QIT34"/>
      <c r="QIU34"/>
      <c r="QIV34"/>
      <c r="QIW34"/>
      <c r="QIX34"/>
      <c r="QIY34"/>
      <c r="QIZ34"/>
      <c r="QJA34"/>
      <c r="QJB34"/>
      <c r="QJC34"/>
      <c r="QJD34"/>
      <c r="QJE34"/>
      <c r="QJF34"/>
      <c r="QJG34"/>
      <c r="QJH34"/>
      <c r="QJI34"/>
      <c r="QJJ34"/>
      <c r="QJK34"/>
      <c r="QJL34"/>
      <c r="QJM34"/>
      <c r="QJN34"/>
      <c r="QJO34"/>
      <c r="QJP34"/>
      <c r="QJQ34"/>
      <c r="QJR34"/>
      <c r="QJS34"/>
      <c r="QJT34"/>
      <c r="QJU34"/>
      <c r="QJV34"/>
      <c r="QJW34"/>
      <c r="QJX34"/>
      <c r="QJY34"/>
      <c r="QJZ34"/>
      <c r="QKA34"/>
      <c r="QKB34"/>
      <c r="QKC34"/>
      <c r="QKD34"/>
      <c r="QKE34"/>
      <c r="QKF34"/>
      <c r="QKG34"/>
      <c r="QKH34"/>
      <c r="QKI34"/>
      <c r="QKJ34"/>
      <c r="QKK34"/>
      <c r="QKL34"/>
      <c r="QKM34"/>
      <c r="QKN34"/>
      <c r="QKO34"/>
      <c r="QKP34"/>
      <c r="QKQ34"/>
      <c r="QKR34"/>
      <c r="QKS34"/>
      <c r="QKT34"/>
      <c r="QKU34"/>
      <c r="QKV34"/>
      <c r="QKW34"/>
      <c r="QKX34"/>
      <c r="QKY34"/>
      <c r="QKZ34"/>
      <c r="QLA34"/>
      <c r="QLB34"/>
      <c r="QLC34"/>
      <c r="QLD34"/>
      <c r="QLE34"/>
      <c r="QLF34"/>
      <c r="QLG34"/>
      <c r="QLH34"/>
      <c r="QLI34"/>
      <c r="QLJ34"/>
      <c r="QLK34"/>
      <c r="QLL34"/>
      <c r="QLM34"/>
      <c r="QLN34"/>
      <c r="QLO34"/>
      <c r="QLP34"/>
      <c r="QLQ34"/>
      <c r="QLR34"/>
      <c r="QLS34"/>
      <c r="QLT34"/>
      <c r="QLU34"/>
      <c r="QLV34"/>
      <c r="QLW34"/>
      <c r="QLX34"/>
      <c r="QLY34"/>
      <c r="QLZ34"/>
      <c r="QMA34"/>
      <c r="QMB34"/>
      <c r="QMC34"/>
      <c r="QMD34"/>
      <c r="QME34"/>
      <c r="QMF34"/>
      <c r="QMG34"/>
      <c r="QMH34"/>
      <c r="QMI34"/>
      <c r="QMJ34"/>
      <c r="QMK34"/>
      <c r="QML34"/>
      <c r="QMM34"/>
      <c r="QMN34"/>
      <c r="QMO34"/>
      <c r="QMP34"/>
      <c r="QMQ34"/>
      <c r="QMR34"/>
      <c r="QMS34"/>
      <c r="QMT34"/>
      <c r="QMU34"/>
      <c r="QMV34"/>
      <c r="QMW34"/>
      <c r="QMX34"/>
      <c r="QMY34"/>
      <c r="QMZ34"/>
      <c r="QNA34"/>
      <c r="QNB34"/>
      <c r="QNC34"/>
      <c r="QND34"/>
      <c r="QNE34"/>
      <c r="QNF34"/>
      <c r="QNG34"/>
      <c r="QNH34"/>
      <c r="QNI34"/>
      <c r="QNJ34"/>
      <c r="QNK34"/>
      <c r="QNL34"/>
      <c r="QNM34"/>
      <c r="QNN34"/>
      <c r="QNO34"/>
      <c r="QNP34"/>
      <c r="QNQ34"/>
      <c r="QNR34"/>
      <c r="QNS34"/>
      <c r="QNT34"/>
      <c r="QNU34"/>
      <c r="QNV34"/>
      <c r="QNW34"/>
      <c r="QNX34"/>
      <c r="QNY34"/>
      <c r="QNZ34"/>
      <c r="QOA34"/>
      <c r="QOB34"/>
      <c r="QOC34"/>
      <c r="QOD34"/>
      <c r="QOE34"/>
      <c r="QOF34"/>
      <c r="QOG34"/>
      <c r="QOH34"/>
      <c r="QOI34"/>
      <c r="QOJ34"/>
      <c r="QOK34"/>
      <c r="QOL34"/>
      <c r="QOM34"/>
      <c r="QON34"/>
      <c r="QOO34"/>
      <c r="QOP34"/>
      <c r="QOQ34"/>
      <c r="QOR34"/>
      <c r="QOS34"/>
      <c r="QOT34"/>
      <c r="QOU34"/>
      <c r="QOV34"/>
      <c r="QOW34"/>
      <c r="QOX34"/>
      <c r="QOY34"/>
      <c r="QOZ34"/>
      <c r="QPA34"/>
      <c r="QPB34"/>
      <c r="QPC34"/>
      <c r="QPD34"/>
      <c r="QPE34"/>
      <c r="QPF34"/>
      <c r="QPG34"/>
      <c r="QPH34"/>
      <c r="QPI34"/>
      <c r="QPJ34"/>
      <c r="QPK34"/>
      <c r="QPL34"/>
      <c r="QPM34"/>
      <c r="QPN34"/>
      <c r="QPO34"/>
      <c r="QPP34"/>
      <c r="QPQ34"/>
      <c r="QPR34"/>
      <c r="QPS34"/>
      <c r="QPT34"/>
      <c r="QPU34"/>
      <c r="QPV34"/>
      <c r="QPW34"/>
      <c r="QPX34"/>
      <c r="QPY34"/>
      <c r="QPZ34"/>
      <c r="QQA34"/>
      <c r="QQB34"/>
      <c r="QQC34"/>
      <c r="QQD34"/>
      <c r="QQE34"/>
      <c r="QQF34"/>
      <c r="QQG34"/>
      <c r="QQH34"/>
      <c r="QQI34"/>
      <c r="QQJ34"/>
      <c r="QQK34"/>
      <c r="QQL34"/>
      <c r="QQM34"/>
      <c r="QQN34"/>
      <c r="QQO34"/>
      <c r="QQP34"/>
      <c r="QQQ34"/>
      <c r="QQR34"/>
      <c r="QQS34"/>
      <c r="QQT34"/>
      <c r="QQU34"/>
      <c r="QQV34"/>
      <c r="QQW34"/>
      <c r="QQX34"/>
      <c r="QQY34"/>
      <c r="QQZ34"/>
      <c r="QRA34"/>
      <c r="QRB34"/>
      <c r="QRC34"/>
      <c r="QRD34"/>
      <c r="QRE34"/>
      <c r="QRF34"/>
      <c r="QRG34"/>
      <c r="QRH34"/>
      <c r="QRI34"/>
      <c r="QRJ34"/>
      <c r="QRK34"/>
      <c r="QRL34"/>
      <c r="QRM34"/>
      <c r="QRN34"/>
      <c r="QRO34"/>
      <c r="QRP34"/>
      <c r="QRQ34"/>
      <c r="QRR34"/>
      <c r="QRS34"/>
      <c r="QRT34"/>
      <c r="QRU34"/>
      <c r="QRV34"/>
      <c r="QRW34"/>
      <c r="QRX34"/>
      <c r="QRY34"/>
      <c r="QRZ34"/>
      <c r="QSA34"/>
      <c r="QSB34"/>
      <c r="QSC34"/>
      <c r="QSD34"/>
      <c r="QSE34"/>
      <c r="QSF34"/>
      <c r="QSG34"/>
      <c r="QSH34"/>
      <c r="QSI34"/>
      <c r="QSJ34"/>
      <c r="QSK34"/>
      <c r="QSL34"/>
      <c r="QSM34"/>
      <c r="QSN34"/>
      <c r="QSO34"/>
      <c r="QSP34"/>
      <c r="QSQ34"/>
      <c r="QSR34"/>
      <c r="QSS34"/>
      <c r="QST34"/>
      <c r="QSU34"/>
      <c r="QSV34"/>
      <c r="QSW34"/>
      <c r="QSX34"/>
      <c r="QSY34"/>
      <c r="QSZ34"/>
      <c r="QTA34"/>
      <c r="QTB34"/>
      <c r="QTC34"/>
      <c r="QTD34"/>
      <c r="QTE34"/>
      <c r="QTF34"/>
      <c r="QTG34"/>
      <c r="QTH34"/>
      <c r="QTI34"/>
      <c r="QTJ34"/>
      <c r="QTK34"/>
      <c r="QTL34"/>
      <c r="QTM34"/>
      <c r="QTN34"/>
      <c r="QTO34"/>
      <c r="QTP34"/>
      <c r="QTQ34"/>
      <c r="QTR34"/>
      <c r="QTS34"/>
      <c r="QTT34"/>
      <c r="QTU34"/>
      <c r="QTV34"/>
      <c r="QTW34"/>
      <c r="QTX34"/>
      <c r="QTY34"/>
      <c r="QTZ34"/>
      <c r="QUA34"/>
      <c r="QUB34"/>
      <c r="QUC34"/>
      <c r="QUD34"/>
      <c r="QUE34"/>
      <c r="QUF34"/>
      <c r="QUG34"/>
      <c r="QUH34"/>
      <c r="QUI34"/>
      <c r="QUJ34"/>
      <c r="QUK34"/>
      <c r="QUL34"/>
      <c r="QUM34"/>
      <c r="QUN34"/>
      <c r="QUO34"/>
      <c r="QUP34"/>
      <c r="QUQ34"/>
      <c r="QUR34"/>
      <c r="QUS34"/>
      <c r="QUT34"/>
      <c r="QUU34"/>
      <c r="QUV34"/>
      <c r="QUW34"/>
      <c r="QUX34"/>
      <c r="QUY34"/>
      <c r="QUZ34"/>
      <c r="QVA34"/>
      <c r="QVB34"/>
      <c r="QVC34"/>
      <c r="QVD34"/>
      <c r="QVE34"/>
      <c r="QVF34"/>
      <c r="QVG34"/>
      <c r="QVH34"/>
      <c r="QVI34"/>
      <c r="QVJ34"/>
      <c r="QVK34"/>
      <c r="QVL34"/>
      <c r="QVM34"/>
      <c r="QVN34"/>
      <c r="QVO34"/>
      <c r="QVP34"/>
      <c r="QVQ34"/>
      <c r="QVR34"/>
      <c r="QVS34"/>
      <c r="QVT34"/>
      <c r="QVU34"/>
      <c r="QVV34"/>
      <c r="QVW34"/>
      <c r="QVX34"/>
      <c r="QVY34"/>
      <c r="QVZ34"/>
      <c r="QWA34"/>
      <c r="QWB34"/>
      <c r="QWC34"/>
      <c r="QWD34"/>
      <c r="QWE34"/>
      <c r="QWF34"/>
      <c r="QWG34"/>
      <c r="QWH34"/>
      <c r="QWI34"/>
      <c r="QWJ34"/>
      <c r="QWK34"/>
      <c r="QWL34"/>
      <c r="QWM34"/>
      <c r="QWN34"/>
      <c r="QWO34"/>
      <c r="QWP34"/>
      <c r="QWQ34"/>
      <c r="QWR34"/>
      <c r="QWS34"/>
      <c r="QWT34"/>
      <c r="QWU34"/>
      <c r="QWV34"/>
      <c r="QWW34"/>
      <c r="QWX34"/>
      <c r="QWY34"/>
      <c r="QWZ34"/>
      <c r="QXA34"/>
      <c r="QXB34"/>
      <c r="QXC34"/>
      <c r="QXD34"/>
      <c r="QXE34"/>
      <c r="QXF34"/>
      <c r="QXG34"/>
      <c r="QXH34"/>
      <c r="QXI34"/>
      <c r="QXJ34"/>
      <c r="QXK34"/>
      <c r="QXL34"/>
      <c r="QXM34"/>
      <c r="QXN34"/>
      <c r="QXO34"/>
      <c r="QXP34"/>
      <c r="QXQ34"/>
      <c r="QXR34"/>
      <c r="QXS34"/>
      <c r="QXT34"/>
      <c r="QXU34"/>
      <c r="QXV34"/>
      <c r="QXW34"/>
      <c r="QXX34"/>
      <c r="QXY34"/>
      <c r="QXZ34"/>
      <c r="QYA34"/>
      <c r="QYB34"/>
      <c r="QYC34"/>
      <c r="QYD34"/>
      <c r="QYE34"/>
      <c r="QYF34"/>
      <c r="QYG34"/>
      <c r="QYH34"/>
      <c r="QYI34"/>
      <c r="QYJ34"/>
      <c r="QYK34"/>
      <c r="QYL34"/>
      <c r="QYM34"/>
      <c r="QYN34"/>
      <c r="QYO34"/>
      <c r="QYP34"/>
      <c r="QYQ34"/>
      <c r="QYR34"/>
      <c r="QYS34"/>
      <c r="QYT34"/>
      <c r="QYU34"/>
      <c r="QYV34"/>
      <c r="QYW34"/>
      <c r="QYX34"/>
      <c r="QYY34"/>
      <c r="QYZ34"/>
      <c r="QZA34"/>
      <c r="QZB34"/>
      <c r="QZC34"/>
      <c r="QZD34"/>
      <c r="QZE34"/>
      <c r="QZF34"/>
      <c r="QZG34"/>
      <c r="QZH34"/>
      <c r="QZI34"/>
      <c r="QZJ34"/>
      <c r="QZK34"/>
      <c r="QZL34"/>
      <c r="QZM34"/>
      <c r="QZN34"/>
      <c r="QZO34"/>
      <c r="QZP34"/>
      <c r="QZQ34"/>
      <c r="QZR34"/>
      <c r="QZS34"/>
      <c r="QZT34"/>
      <c r="QZU34"/>
      <c r="QZV34"/>
      <c r="QZW34"/>
      <c r="QZX34"/>
      <c r="QZY34"/>
      <c r="QZZ34"/>
      <c r="RAA34"/>
      <c r="RAB34"/>
      <c r="RAC34"/>
      <c r="RAD34"/>
      <c r="RAE34"/>
      <c r="RAF34"/>
      <c r="RAG34"/>
      <c r="RAH34"/>
      <c r="RAI34"/>
      <c r="RAJ34"/>
      <c r="RAK34"/>
      <c r="RAL34"/>
      <c r="RAM34"/>
      <c r="RAN34"/>
      <c r="RAO34"/>
      <c r="RAP34"/>
      <c r="RAQ34"/>
      <c r="RAR34"/>
      <c r="RAS34"/>
      <c r="RAT34"/>
      <c r="RAU34"/>
      <c r="RAV34"/>
      <c r="RAW34"/>
      <c r="RAX34"/>
      <c r="RAY34"/>
      <c r="RAZ34"/>
      <c r="RBA34"/>
      <c r="RBB34"/>
      <c r="RBC34"/>
      <c r="RBD34"/>
      <c r="RBE34"/>
      <c r="RBF34"/>
      <c r="RBG34"/>
      <c r="RBH34"/>
      <c r="RBI34"/>
      <c r="RBJ34"/>
      <c r="RBK34"/>
      <c r="RBL34"/>
      <c r="RBM34"/>
      <c r="RBN34"/>
      <c r="RBO34"/>
      <c r="RBP34"/>
      <c r="RBQ34"/>
      <c r="RBR34"/>
      <c r="RBS34"/>
      <c r="RBT34"/>
      <c r="RBU34"/>
      <c r="RBV34"/>
      <c r="RBW34"/>
      <c r="RBX34"/>
      <c r="RBY34"/>
      <c r="RBZ34"/>
      <c r="RCA34"/>
      <c r="RCB34"/>
      <c r="RCC34"/>
      <c r="RCD34"/>
      <c r="RCE34"/>
      <c r="RCF34"/>
      <c r="RCG34"/>
      <c r="RCH34"/>
      <c r="RCI34"/>
      <c r="RCJ34"/>
      <c r="RCK34"/>
      <c r="RCL34"/>
      <c r="RCM34"/>
      <c r="RCN34"/>
      <c r="RCO34"/>
      <c r="RCP34"/>
      <c r="RCQ34"/>
      <c r="RCR34"/>
      <c r="RCS34"/>
      <c r="RCT34"/>
      <c r="RCU34"/>
      <c r="RCV34"/>
      <c r="RCW34"/>
      <c r="RCX34"/>
      <c r="RCY34"/>
      <c r="RCZ34"/>
      <c r="RDA34"/>
      <c r="RDB34"/>
      <c r="RDC34"/>
      <c r="RDD34"/>
      <c r="RDE34"/>
      <c r="RDF34"/>
      <c r="RDG34"/>
      <c r="RDH34"/>
      <c r="RDI34"/>
      <c r="RDJ34"/>
      <c r="RDK34"/>
      <c r="RDL34"/>
      <c r="RDM34"/>
      <c r="RDN34"/>
      <c r="RDO34"/>
      <c r="RDP34"/>
      <c r="RDQ34"/>
      <c r="RDR34"/>
      <c r="RDS34"/>
      <c r="RDT34"/>
      <c r="RDU34"/>
      <c r="RDV34"/>
      <c r="RDW34"/>
      <c r="RDX34"/>
      <c r="RDY34"/>
      <c r="RDZ34"/>
      <c r="REA34"/>
      <c r="REB34"/>
      <c r="REC34"/>
      <c r="RED34"/>
      <c r="REE34"/>
      <c r="REF34"/>
      <c r="REG34"/>
      <c r="REH34"/>
      <c r="REI34"/>
      <c r="REJ34"/>
      <c r="REK34"/>
      <c r="REL34"/>
      <c r="REM34"/>
      <c r="REN34"/>
      <c r="REO34"/>
      <c r="REP34"/>
      <c r="REQ34"/>
      <c r="RER34"/>
      <c r="RES34"/>
      <c r="RET34"/>
      <c r="REU34"/>
      <c r="REV34"/>
      <c r="REW34"/>
      <c r="REX34"/>
      <c r="REY34"/>
      <c r="REZ34"/>
      <c r="RFA34"/>
      <c r="RFB34"/>
      <c r="RFC34"/>
      <c r="RFD34"/>
      <c r="RFE34"/>
      <c r="RFF34"/>
      <c r="RFG34"/>
      <c r="RFH34"/>
      <c r="RFI34"/>
      <c r="RFJ34"/>
      <c r="RFK34"/>
      <c r="RFL34"/>
      <c r="RFM34"/>
      <c r="RFN34"/>
      <c r="RFO34"/>
      <c r="RFP34"/>
      <c r="RFQ34"/>
      <c r="RFR34"/>
      <c r="RFS34"/>
      <c r="RFT34"/>
      <c r="RFU34"/>
      <c r="RFV34"/>
      <c r="RFW34"/>
      <c r="RFX34"/>
      <c r="RFY34"/>
      <c r="RFZ34"/>
      <c r="RGA34"/>
      <c r="RGB34"/>
      <c r="RGC34"/>
      <c r="RGD34"/>
      <c r="RGE34"/>
      <c r="RGF34"/>
      <c r="RGG34"/>
      <c r="RGH34"/>
      <c r="RGI34"/>
      <c r="RGJ34"/>
      <c r="RGK34"/>
      <c r="RGL34"/>
      <c r="RGM34"/>
      <c r="RGN34"/>
      <c r="RGO34"/>
      <c r="RGP34"/>
      <c r="RGQ34"/>
      <c r="RGR34"/>
      <c r="RGS34"/>
      <c r="RGT34"/>
      <c r="RGU34"/>
      <c r="RGV34"/>
      <c r="RGW34"/>
      <c r="RGX34"/>
      <c r="RGY34"/>
      <c r="RGZ34"/>
      <c r="RHA34"/>
      <c r="RHB34"/>
      <c r="RHC34"/>
      <c r="RHD34"/>
      <c r="RHE34"/>
      <c r="RHF34"/>
      <c r="RHG34"/>
      <c r="RHH34"/>
      <c r="RHI34"/>
      <c r="RHJ34"/>
      <c r="RHK34"/>
      <c r="RHL34"/>
      <c r="RHM34"/>
      <c r="RHN34"/>
      <c r="RHO34"/>
      <c r="RHP34"/>
      <c r="RHQ34"/>
      <c r="RHR34"/>
      <c r="RHS34"/>
      <c r="RHT34"/>
      <c r="RHU34"/>
      <c r="RHV34"/>
      <c r="RHW34"/>
      <c r="RHX34"/>
      <c r="RHY34"/>
      <c r="RHZ34"/>
      <c r="RIA34"/>
      <c r="RIB34"/>
      <c r="RIC34"/>
      <c r="RID34"/>
      <c r="RIE34"/>
      <c r="RIF34"/>
      <c r="RIG34"/>
      <c r="RIH34"/>
      <c r="RII34"/>
      <c r="RIJ34"/>
      <c r="RIK34"/>
      <c r="RIL34"/>
      <c r="RIM34"/>
      <c r="RIN34"/>
      <c r="RIO34"/>
      <c r="RIP34"/>
      <c r="RIQ34"/>
      <c r="RIR34"/>
      <c r="RIS34"/>
      <c r="RIT34"/>
      <c r="RIU34"/>
      <c r="RIV34"/>
      <c r="RIW34"/>
      <c r="RIX34"/>
      <c r="RIY34"/>
      <c r="RIZ34"/>
      <c r="RJA34"/>
      <c r="RJB34"/>
      <c r="RJC34"/>
      <c r="RJD34"/>
      <c r="RJE34"/>
      <c r="RJF34"/>
      <c r="RJG34"/>
      <c r="RJH34"/>
      <c r="RJI34"/>
      <c r="RJJ34"/>
      <c r="RJK34"/>
      <c r="RJL34"/>
      <c r="RJM34"/>
      <c r="RJN34"/>
      <c r="RJO34"/>
      <c r="RJP34"/>
      <c r="RJQ34"/>
      <c r="RJR34"/>
      <c r="RJS34"/>
      <c r="RJT34"/>
      <c r="RJU34"/>
      <c r="RJV34"/>
      <c r="RJW34"/>
      <c r="RJX34"/>
      <c r="RJY34"/>
      <c r="RJZ34"/>
      <c r="RKA34"/>
      <c r="RKB34"/>
      <c r="RKC34"/>
      <c r="RKD34"/>
      <c r="RKE34"/>
      <c r="RKF34"/>
      <c r="RKG34"/>
      <c r="RKH34"/>
      <c r="RKI34"/>
      <c r="RKJ34"/>
      <c r="RKK34"/>
      <c r="RKL34"/>
      <c r="RKM34"/>
      <c r="RKN34"/>
      <c r="RKO34"/>
      <c r="RKP34"/>
      <c r="RKQ34"/>
      <c r="RKR34"/>
      <c r="RKS34"/>
      <c r="RKT34"/>
      <c r="RKU34"/>
      <c r="RKV34"/>
      <c r="RKW34"/>
      <c r="RKX34"/>
      <c r="RKY34"/>
      <c r="RKZ34"/>
      <c r="RLA34"/>
      <c r="RLB34"/>
      <c r="RLC34"/>
      <c r="RLD34"/>
      <c r="RLE34"/>
      <c r="RLF34"/>
      <c r="RLG34"/>
      <c r="RLH34"/>
      <c r="RLI34"/>
      <c r="RLJ34"/>
      <c r="RLK34"/>
      <c r="RLL34"/>
      <c r="RLM34"/>
      <c r="RLN34"/>
      <c r="RLO34"/>
      <c r="RLP34"/>
      <c r="RLQ34"/>
      <c r="RLR34"/>
      <c r="RLS34"/>
      <c r="RLT34"/>
      <c r="RLU34"/>
      <c r="RLV34"/>
      <c r="RLW34"/>
      <c r="RLX34"/>
      <c r="RLY34"/>
      <c r="RLZ34"/>
      <c r="RMA34"/>
      <c r="RMB34"/>
      <c r="RMC34"/>
      <c r="RMD34"/>
      <c r="RME34"/>
      <c r="RMF34"/>
      <c r="RMG34"/>
      <c r="RMH34"/>
      <c r="RMI34"/>
      <c r="RMJ34"/>
      <c r="RMK34"/>
      <c r="RML34"/>
      <c r="RMM34"/>
      <c r="RMN34"/>
      <c r="RMO34"/>
      <c r="RMP34"/>
      <c r="RMQ34"/>
      <c r="RMR34"/>
      <c r="RMS34"/>
      <c r="RMT34"/>
      <c r="RMU34"/>
      <c r="RMV34"/>
      <c r="RMW34"/>
      <c r="RMX34"/>
      <c r="RMY34"/>
      <c r="RMZ34"/>
      <c r="RNA34"/>
      <c r="RNB34"/>
      <c r="RNC34"/>
      <c r="RND34"/>
      <c r="RNE34"/>
      <c r="RNF34"/>
      <c r="RNG34"/>
      <c r="RNH34"/>
      <c r="RNI34"/>
      <c r="RNJ34"/>
      <c r="RNK34"/>
      <c r="RNL34"/>
      <c r="RNM34"/>
      <c r="RNN34"/>
      <c r="RNO34"/>
      <c r="RNP34"/>
      <c r="RNQ34"/>
      <c r="RNR34"/>
      <c r="RNS34"/>
      <c r="RNT34"/>
      <c r="RNU34"/>
      <c r="RNV34"/>
      <c r="RNW34"/>
      <c r="RNX34"/>
      <c r="RNY34"/>
      <c r="RNZ34"/>
      <c r="ROA34"/>
      <c r="ROB34"/>
      <c r="ROC34"/>
      <c r="ROD34"/>
      <c r="ROE34"/>
      <c r="ROF34"/>
      <c r="ROG34"/>
      <c r="ROH34"/>
      <c r="ROI34"/>
      <c r="ROJ34"/>
      <c r="ROK34"/>
      <c r="ROL34"/>
      <c r="ROM34"/>
      <c r="RON34"/>
      <c r="ROO34"/>
      <c r="ROP34"/>
      <c r="ROQ34"/>
      <c r="ROR34"/>
      <c r="ROS34"/>
      <c r="ROT34"/>
      <c r="ROU34"/>
      <c r="ROV34"/>
      <c r="ROW34"/>
      <c r="ROX34"/>
      <c r="ROY34"/>
      <c r="ROZ34"/>
      <c r="RPA34"/>
      <c r="RPB34"/>
      <c r="RPC34"/>
      <c r="RPD34"/>
      <c r="RPE34"/>
      <c r="RPF34"/>
      <c r="RPG34"/>
      <c r="RPH34"/>
      <c r="RPI34"/>
      <c r="RPJ34"/>
      <c r="RPK34"/>
      <c r="RPL34"/>
      <c r="RPM34"/>
      <c r="RPN34"/>
      <c r="RPO34"/>
      <c r="RPP34"/>
      <c r="RPQ34"/>
      <c r="RPR34"/>
      <c r="RPS34"/>
      <c r="RPT34"/>
      <c r="RPU34"/>
      <c r="RPV34"/>
      <c r="RPW34"/>
      <c r="RPX34"/>
      <c r="RPY34"/>
      <c r="RPZ34"/>
      <c r="RQA34"/>
      <c r="RQB34"/>
      <c r="RQC34"/>
      <c r="RQD34"/>
      <c r="RQE34"/>
      <c r="RQF34"/>
      <c r="RQG34"/>
      <c r="RQH34"/>
      <c r="RQI34"/>
      <c r="RQJ34"/>
      <c r="RQK34"/>
      <c r="RQL34"/>
      <c r="RQM34"/>
      <c r="RQN34"/>
      <c r="RQO34"/>
      <c r="RQP34"/>
      <c r="RQQ34"/>
      <c r="RQR34"/>
      <c r="RQS34"/>
      <c r="RQT34"/>
      <c r="RQU34"/>
      <c r="RQV34"/>
      <c r="RQW34"/>
      <c r="RQX34"/>
      <c r="RQY34"/>
      <c r="RQZ34"/>
      <c r="RRA34"/>
      <c r="RRB34"/>
      <c r="RRC34"/>
      <c r="RRD34"/>
      <c r="RRE34"/>
      <c r="RRF34"/>
      <c r="RRG34"/>
      <c r="RRH34"/>
      <c r="RRI34"/>
      <c r="RRJ34"/>
      <c r="RRK34"/>
      <c r="RRL34"/>
      <c r="RRM34"/>
      <c r="RRN34"/>
      <c r="RRO34"/>
      <c r="RRP34"/>
      <c r="RRQ34"/>
      <c r="RRR34"/>
      <c r="RRS34"/>
      <c r="RRT34"/>
      <c r="RRU34"/>
      <c r="RRV34"/>
      <c r="RRW34"/>
      <c r="RRX34"/>
      <c r="RRY34"/>
      <c r="RRZ34"/>
      <c r="RSA34"/>
      <c r="RSB34"/>
      <c r="RSC34"/>
      <c r="RSD34"/>
      <c r="RSE34"/>
      <c r="RSF34"/>
      <c r="RSG34"/>
      <c r="RSH34"/>
      <c r="RSI34"/>
      <c r="RSJ34"/>
      <c r="RSK34"/>
      <c r="RSL34"/>
      <c r="RSM34"/>
      <c r="RSN34"/>
      <c r="RSO34"/>
      <c r="RSP34"/>
      <c r="RSQ34"/>
      <c r="RSR34"/>
      <c r="RSS34"/>
      <c r="RST34"/>
      <c r="RSU34"/>
      <c r="RSV34"/>
      <c r="RSW34"/>
      <c r="RSX34"/>
      <c r="RSY34"/>
      <c r="RSZ34"/>
      <c r="RTA34"/>
      <c r="RTB34"/>
      <c r="RTC34"/>
      <c r="RTD34"/>
      <c r="RTE34"/>
      <c r="RTF34"/>
      <c r="RTG34"/>
      <c r="RTH34"/>
      <c r="RTI34"/>
      <c r="RTJ34"/>
      <c r="RTK34"/>
      <c r="RTL34"/>
      <c r="RTM34"/>
      <c r="RTN34"/>
      <c r="RTO34"/>
      <c r="RTP34"/>
      <c r="RTQ34"/>
      <c r="RTR34"/>
      <c r="RTS34"/>
      <c r="RTT34"/>
      <c r="RTU34"/>
      <c r="RTV34"/>
      <c r="RTW34"/>
      <c r="RTX34"/>
      <c r="RTY34"/>
      <c r="RTZ34"/>
      <c r="RUA34"/>
      <c r="RUB34"/>
      <c r="RUC34"/>
      <c r="RUD34"/>
      <c r="RUE34"/>
      <c r="RUF34"/>
      <c r="RUG34"/>
      <c r="RUH34"/>
      <c r="RUI34"/>
      <c r="RUJ34"/>
      <c r="RUK34"/>
      <c r="RUL34"/>
      <c r="RUM34"/>
      <c r="RUN34"/>
      <c r="RUO34"/>
      <c r="RUP34"/>
      <c r="RUQ34"/>
      <c r="RUR34"/>
      <c r="RUS34"/>
      <c r="RUT34"/>
      <c r="RUU34"/>
      <c r="RUV34"/>
      <c r="RUW34"/>
      <c r="RUX34"/>
      <c r="RUY34"/>
      <c r="RUZ34"/>
      <c r="RVA34"/>
      <c r="RVB34"/>
      <c r="RVC34"/>
      <c r="RVD34"/>
      <c r="RVE34"/>
      <c r="RVF34"/>
      <c r="RVG34"/>
      <c r="RVH34"/>
      <c r="RVI34"/>
      <c r="RVJ34"/>
      <c r="RVK34"/>
      <c r="RVL34"/>
      <c r="RVM34"/>
      <c r="RVN34"/>
      <c r="RVO34"/>
      <c r="RVP34"/>
      <c r="RVQ34"/>
      <c r="RVR34"/>
      <c r="RVS34"/>
      <c r="RVT34"/>
      <c r="RVU34"/>
      <c r="RVV34"/>
      <c r="RVW34"/>
      <c r="RVX34"/>
      <c r="RVY34"/>
      <c r="RVZ34"/>
      <c r="RWA34"/>
      <c r="RWB34"/>
      <c r="RWC34"/>
      <c r="RWD34"/>
      <c r="RWE34"/>
      <c r="RWF34"/>
      <c r="RWG34"/>
      <c r="RWH34"/>
      <c r="RWI34"/>
      <c r="RWJ34"/>
      <c r="RWK34"/>
      <c r="RWL34"/>
      <c r="RWM34"/>
      <c r="RWN34"/>
      <c r="RWO34"/>
      <c r="RWP34"/>
      <c r="RWQ34"/>
      <c r="RWR34"/>
      <c r="RWS34"/>
      <c r="RWT34"/>
      <c r="RWU34"/>
      <c r="RWV34"/>
      <c r="RWW34"/>
      <c r="RWX34"/>
      <c r="RWY34"/>
      <c r="RWZ34"/>
      <c r="RXA34"/>
      <c r="RXB34"/>
      <c r="RXC34"/>
      <c r="RXD34"/>
      <c r="RXE34"/>
      <c r="RXF34"/>
      <c r="RXG34"/>
      <c r="RXH34"/>
      <c r="RXI34"/>
      <c r="RXJ34"/>
      <c r="RXK34"/>
      <c r="RXL34"/>
      <c r="RXM34"/>
      <c r="RXN34"/>
      <c r="RXO34"/>
      <c r="RXP34"/>
      <c r="RXQ34"/>
      <c r="RXR34"/>
      <c r="RXS34"/>
      <c r="RXT34"/>
      <c r="RXU34"/>
      <c r="RXV34"/>
      <c r="RXW34"/>
      <c r="RXX34"/>
      <c r="RXY34"/>
      <c r="RXZ34"/>
      <c r="RYA34"/>
      <c r="RYB34"/>
      <c r="RYC34"/>
      <c r="RYD34"/>
      <c r="RYE34"/>
      <c r="RYF34"/>
      <c r="RYG34"/>
      <c r="RYH34"/>
      <c r="RYI34"/>
      <c r="RYJ34"/>
      <c r="RYK34"/>
      <c r="RYL34"/>
      <c r="RYM34"/>
      <c r="RYN34"/>
      <c r="RYO34"/>
      <c r="RYP34"/>
      <c r="RYQ34"/>
      <c r="RYR34"/>
      <c r="RYS34"/>
      <c r="RYT34"/>
      <c r="RYU34"/>
      <c r="RYV34"/>
      <c r="RYW34"/>
      <c r="RYX34"/>
      <c r="RYY34"/>
      <c r="RYZ34"/>
      <c r="RZA34"/>
      <c r="RZB34"/>
      <c r="RZC34"/>
      <c r="RZD34"/>
      <c r="RZE34"/>
      <c r="RZF34"/>
      <c r="RZG34"/>
      <c r="RZH34"/>
      <c r="RZI34"/>
      <c r="RZJ34"/>
      <c r="RZK34"/>
      <c r="RZL34"/>
      <c r="RZM34"/>
      <c r="RZN34"/>
      <c r="RZO34"/>
      <c r="RZP34"/>
      <c r="RZQ34"/>
      <c r="RZR34"/>
      <c r="RZS34"/>
      <c r="RZT34"/>
      <c r="RZU34"/>
      <c r="RZV34"/>
      <c r="RZW34"/>
      <c r="RZX34"/>
      <c r="RZY34"/>
      <c r="RZZ34"/>
      <c r="SAA34"/>
      <c r="SAB34"/>
      <c r="SAC34"/>
      <c r="SAD34"/>
      <c r="SAE34"/>
      <c r="SAF34"/>
      <c r="SAG34"/>
      <c r="SAH34"/>
      <c r="SAI34"/>
      <c r="SAJ34"/>
      <c r="SAK34"/>
      <c r="SAL34"/>
      <c r="SAM34"/>
      <c r="SAN34"/>
      <c r="SAO34"/>
      <c r="SAP34"/>
      <c r="SAQ34"/>
      <c r="SAR34"/>
      <c r="SAS34"/>
      <c r="SAT34"/>
      <c r="SAU34"/>
      <c r="SAV34"/>
      <c r="SAW34"/>
      <c r="SAX34"/>
      <c r="SAY34"/>
      <c r="SAZ34"/>
      <c r="SBA34"/>
      <c r="SBB34"/>
      <c r="SBC34"/>
      <c r="SBD34"/>
      <c r="SBE34"/>
      <c r="SBF34"/>
      <c r="SBG34"/>
      <c r="SBH34"/>
      <c r="SBI34"/>
      <c r="SBJ34"/>
      <c r="SBK34"/>
      <c r="SBL34"/>
      <c r="SBM34"/>
      <c r="SBN34"/>
      <c r="SBO34"/>
      <c r="SBP34"/>
      <c r="SBQ34"/>
      <c r="SBR34"/>
      <c r="SBS34"/>
      <c r="SBT34"/>
      <c r="SBU34"/>
      <c r="SBV34"/>
      <c r="SBW34"/>
      <c r="SBX34"/>
      <c r="SBY34"/>
      <c r="SBZ34"/>
      <c r="SCA34"/>
      <c r="SCB34"/>
      <c r="SCC34"/>
      <c r="SCD34"/>
      <c r="SCE34"/>
      <c r="SCF34"/>
      <c r="SCG34"/>
      <c r="SCH34"/>
      <c r="SCI34"/>
      <c r="SCJ34"/>
      <c r="SCK34"/>
      <c r="SCL34"/>
      <c r="SCM34"/>
      <c r="SCN34"/>
      <c r="SCO34"/>
      <c r="SCP34"/>
      <c r="SCQ34"/>
      <c r="SCR34"/>
      <c r="SCS34"/>
      <c r="SCT34"/>
      <c r="SCU34"/>
      <c r="SCV34"/>
      <c r="SCW34"/>
      <c r="SCX34"/>
      <c r="SCY34"/>
      <c r="SCZ34"/>
      <c r="SDA34"/>
      <c r="SDB34"/>
      <c r="SDC34"/>
      <c r="SDD34"/>
      <c r="SDE34"/>
      <c r="SDF34"/>
      <c r="SDG34"/>
      <c r="SDH34"/>
      <c r="SDI34"/>
      <c r="SDJ34"/>
      <c r="SDK34"/>
      <c r="SDL34"/>
      <c r="SDM34"/>
      <c r="SDN34"/>
      <c r="SDO34"/>
      <c r="SDP34"/>
      <c r="SDQ34"/>
      <c r="SDR34"/>
      <c r="SDS34"/>
      <c r="SDT34"/>
      <c r="SDU34"/>
      <c r="SDV34"/>
      <c r="SDW34"/>
      <c r="SDX34"/>
      <c r="SDY34"/>
      <c r="SDZ34"/>
      <c r="SEA34"/>
      <c r="SEB34"/>
      <c r="SEC34"/>
      <c r="SED34"/>
      <c r="SEE34"/>
      <c r="SEF34"/>
      <c r="SEG34"/>
      <c r="SEH34"/>
      <c r="SEI34"/>
      <c r="SEJ34"/>
      <c r="SEK34"/>
      <c r="SEL34"/>
      <c r="SEM34"/>
      <c r="SEN34"/>
      <c r="SEO34"/>
      <c r="SEP34"/>
      <c r="SEQ34"/>
      <c r="SER34"/>
      <c r="SES34"/>
      <c r="SET34"/>
      <c r="SEU34"/>
      <c r="SEV34"/>
      <c r="SEW34"/>
      <c r="SEX34"/>
      <c r="SEY34"/>
      <c r="SEZ34"/>
      <c r="SFA34"/>
      <c r="SFB34"/>
      <c r="SFC34"/>
      <c r="SFD34"/>
      <c r="SFE34"/>
      <c r="SFF34"/>
      <c r="SFG34"/>
      <c r="SFH34"/>
      <c r="SFI34"/>
      <c r="SFJ34"/>
      <c r="SFK34"/>
      <c r="SFL34"/>
      <c r="SFM34"/>
      <c r="SFN34"/>
      <c r="SFO34"/>
      <c r="SFP34"/>
      <c r="SFQ34"/>
      <c r="SFR34"/>
      <c r="SFS34"/>
      <c r="SFT34"/>
      <c r="SFU34"/>
      <c r="SFV34"/>
      <c r="SFW34"/>
      <c r="SFX34"/>
      <c r="SFY34"/>
      <c r="SFZ34"/>
      <c r="SGA34"/>
      <c r="SGB34"/>
      <c r="SGC34"/>
      <c r="SGD34"/>
      <c r="SGE34"/>
      <c r="SGF34"/>
      <c r="SGG34"/>
      <c r="SGH34"/>
      <c r="SGI34"/>
      <c r="SGJ34"/>
      <c r="SGK34"/>
      <c r="SGL34"/>
      <c r="SGM34"/>
      <c r="SGN34"/>
      <c r="SGO34"/>
      <c r="SGP34"/>
      <c r="SGQ34"/>
      <c r="SGR34"/>
      <c r="SGS34"/>
      <c r="SGT34"/>
      <c r="SGU34"/>
      <c r="SGV34"/>
      <c r="SGW34"/>
      <c r="SGX34"/>
      <c r="SGY34"/>
      <c r="SGZ34"/>
      <c r="SHA34"/>
      <c r="SHB34"/>
      <c r="SHC34"/>
      <c r="SHD34"/>
      <c r="SHE34"/>
      <c r="SHF34"/>
      <c r="SHG34"/>
      <c r="SHH34"/>
      <c r="SHI34"/>
      <c r="SHJ34"/>
      <c r="SHK34"/>
      <c r="SHL34"/>
      <c r="SHM34"/>
      <c r="SHN34"/>
      <c r="SHO34"/>
      <c r="SHP34"/>
      <c r="SHQ34"/>
      <c r="SHR34"/>
      <c r="SHS34"/>
      <c r="SHT34"/>
      <c r="SHU34"/>
      <c r="SHV34"/>
      <c r="SHW34"/>
      <c r="SHX34"/>
      <c r="SHY34"/>
      <c r="SHZ34"/>
      <c r="SIA34"/>
      <c r="SIB34"/>
      <c r="SIC34"/>
      <c r="SID34"/>
      <c r="SIE34"/>
      <c r="SIF34"/>
      <c r="SIG34"/>
      <c r="SIH34"/>
      <c r="SII34"/>
      <c r="SIJ34"/>
      <c r="SIK34"/>
      <c r="SIL34"/>
      <c r="SIM34"/>
      <c r="SIN34"/>
      <c r="SIO34"/>
      <c r="SIP34"/>
      <c r="SIQ34"/>
      <c r="SIR34"/>
      <c r="SIS34"/>
      <c r="SIT34"/>
      <c r="SIU34"/>
      <c r="SIV34"/>
      <c r="SIW34"/>
      <c r="SIX34"/>
      <c r="SIY34"/>
      <c r="SIZ34"/>
      <c r="SJA34"/>
      <c r="SJB34"/>
      <c r="SJC34"/>
      <c r="SJD34"/>
      <c r="SJE34"/>
      <c r="SJF34"/>
      <c r="SJG34"/>
      <c r="SJH34"/>
      <c r="SJI34"/>
      <c r="SJJ34"/>
      <c r="SJK34"/>
      <c r="SJL34"/>
      <c r="SJM34"/>
      <c r="SJN34"/>
      <c r="SJO34"/>
      <c r="SJP34"/>
      <c r="SJQ34"/>
      <c r="SJR34"/>
      <c r="SJS34"/>
      <c r="SJT34"/>
      <c r="SJU34"/>
      <c r="SJV34"/>
      <c r="SJW34"/>
      <c r="SJX34"/>
      <c r="SJY34"/>
      <c r="SJZ34"/>
      <c r="SKA34"/>
      <c r="SKB34"/>
      <c r="SKC34"/>
      <c r="SKD34"/>
      <c r="SKE34"/>
      <c r="SKF34"/>
      <c r="SKG34"/>
      <c r="SKH34"/>
      <c r="SKI34"/>
      <c r="SKJ34"/>
      <c r="SKK34"/>
      <c r="SKL34"/>
      <c r="SKM34"/>
      <c r="SKN34"/>
      <c r="SKO34"/>
      <c r="SKP34"/>
      <c r="SKQ34"/>
      <c r="SKR34"/>
      <c r="SKS34"/>
      <c r="SKT34"/>
      <c r="SKU34"/>
      <c r="SKV34"/>
      <c r="SKW34"/>
      <c r="SKX34"/>
      <c r="SKY34"/>
      <c r="SKZ34"/>
      <c r="SLA34"/>
      <c r="SLB34"/>
      <c r="SLC34"/>
      <c r="SLD34"/>
      <c r="SLE34"/>
      <c r="SLF34"/>
      <c r="SLG34"/>
      <c r="SLH34"/>
      <c r="SLI34"/>
      <c r="SLJ34"/>
      <c r="SLK34"/>
      <c r="SLL34"/>
      <c r="SLM34"/>
      <c r="SLN34"/>
      <c r="SLO34"/>
      <c r="SLP34"/>
      <c r="SLQ34"/>
      <c r="SLR34"/>
      <c r="SLS34"/>
      <c r="SLT34"/>
      <c r="SLU34"/>
      <c r="SLV34"/>
      <c r="SLW34"/>
      <c r="SLX34"/>
      <c r="SLY34"/>
      <c r="SLZ34"/>
      <c r="SMA34"/>
      <c r="SMB34"/>
      <c r="SMC34"/>
      <c r="SMD34"/>
      <c r="SME34"/>
      <c r="SMF34"/>
      <c r="SMG34"/>
      <c r="SMH34"/>
      <c r="SMI34"/>
      <c r="SMJ34"/>
      <c r="SMK34"/>
      <c r="SML34"/>
      <c r="SMM34"/>
      <c r="SMN34"/>
      <c r="SMO34"/>
      <c r="SMP34"/>
      <c r="SMQ34"/>
      <c r="SMR34"/>
      <c r="SMS34"/>
      <c r="SMT34"/>
      <c r="SMU34"/>
      <c r="SMV34"/>
      <c r="SMW34"/>
      <c r="SMX34"/>
      <c r="SMY34"/>
      <c r="SMZ34"/>
      <c r="SNA34"/>
      <c r="SNB34"/>
      <c r="SNC34"/>
      <c r="SND34"/>
      <c r="SNE34"/>
      <c r="SNF34"/>
      <c r="SNG34"/>
      <c r="SNH34"/>
      <c r="SNI34"/>
      <c r="SNJ34"/>
      <c r="SNK34"/>
      <c r="SNL34"/>
      <c r="SNM34"/>
      <c r="SNN34"/>
      <c r="SNO34"/>
      <c r="SNP34"/>
      <c r="SNQ34"/>
      <c r="SNR34"/>
      <c r="SNS34"/>
      <c r="SNT34"/>
      <c r="SNU34"/>
      <c r="SNV34"/>
      <c r="SNW34"/>
      <c r="SNX34"/>
      <c r="SNY34"/>
      <c r="SNZ34"/>
      <c r="SOA34"/>
      <c r="SOB34"/>
      <c r="SOC34"/>
      <c r="SOD34"/>
      <c r="SOE34"/>
      <c r="SOF34"/>
      <c r="SOG34"/>
      <c r="SOH34"/>
      <c r="SOI34"/>
      <c r="SOJ34"/>
      <c r="SOK34"/>
      <c r="SOL34"/>
      <c r="SOM34"/>
      <c r="SON34"/>
      <c r="SOO34"/>
      <c r="SOP34"/>
      <c r="SOQ34"/>
      <c r="SOR34"/>
      <c r="SOS34"/>
      <c r="SOT34"/>
      <c r="SOU34"/>
      <c r="SOV34"/>
      <c r="SOW34"/>
      <c r="SOX34"/>
      <c r="SOY34"/>
      <c r="SOZ34"/>
      <c r="SPA34"/>
      <c r="SPB34"/>
      <c r="SPC34"/>
      <c r="SPD34"/>
      <c r="SPE34"/>
      <c r="SPF34"/>
      <c r="SPG34"/>
      <c r="SPH34"/>
      <c r="SPI34"/>
      <c r="SPJ34"/>
      <c r="SPK34"/>
      <c r="SPL34"/>
      <c r="SPM34"/>
      <c r="SPN34"/>
      <c r="SPO34"/>
      <c r="SPP34"/>
      <c r="SPQ34"/>
      <c r="SPR34"/>
      <c r="SPS34"/>
      <c r="SPT34"/>
      <c r="SPU34"/>
      <c r="SPV34"/>
      <c r="SPW34"/>
      <c r="SPX34"/>
      <c r="SPY34"/>
      <c r="SPZ34"/>
      <c r="SQA34"/>
      <c r="SQB34"/>
      <c r="SQC34"/>
      <c r="SQD34"/>
      <c r="SQE34"/>
      <c r="SQF34"/>
      <c r="SQG34"/>
      <c r="SQH34"/>
      <c r="SQI34"/>
      <c r="SQJ34"/>
      <c r="SQK34"/>
      <c r="SQL34"/>
      <c r="SQM34"/>
      <c r="SQN34"/>
      <c r="SQO34"/>
      <c r="SQP34"/>
      <c r="SQQ34"/>
      <c r="SQR34"/>
      <c r="SQS34"/>
      <c r="SQT34"/>
      <c r="SQU34"/>
      <c r="SQV34"/>
      <c r="SQW34"/>
      <c r="SQX34"/>
      <c r="SQY34"/>
      <c r="SQZ34"/>
      <c r="SRA34"/>
      <c r="SRB34"/>
      <c r="SRC34"/>
      <c r="SRD34"/>
      <c r="SRE34"/>
      <c r="SRF34"/>
      <c r="SRG34"/>
      <c r="SRH34"/>
      <c r="SRI34"/>
      <c r="SRJ34"/>
      <c r="SRK34"/>
      <c r="SRL34"/>
      <c r="SRM34"/>
      <c r="SRN34"/>
      <c r="SRO34"/>
      <c r="SRP34"/>
      <c r="SRQ34"/>
      <c r="SRR34"/>
      <c r="SRS34"/>
      <c r="SRT34"/>
      <c r="SRU34"/>
      <c r="SRV34"/>
      <c r="SRW34"/>
      <c r="SRX34"/>
      <c r="SRY34"/>
      <c r="SRZ34"/>
      <c r="SSA34"/>
      <c r="SSB34"/>
      <c r="SSC34"/>
      <c r="SSD34"/>
      <c r="SSE34"/>
      <c r="SSF34"/>
      <c r="SSG34"/>
      <c r="SSH34"/>
      <c r="SSI34"/>
      <c r="SSJ34"/>
      <c r="SSK34"/>
      <c r="SSL34"/>
      <c r="SSM34"/>
      <c r="SSN34"/>
      <c r="SSO34"/>
      <c r="SSP34"/>
      <c r="SSQ34"/>
      <c r="SSR34"/>
      <c r="SSS34"/>
      <c r="SST34"/>
      <c r="SSU34"/>
      <c r="SSV34"/>
      <c r="SSW34"/>
      <c r="SSX34"/>
      <c r="SSY34"/>
      <c r="SSZ34"/>
      <c r="STA34"/>
      <c r="STB34"/>
      <c r="STC34"/>
      <c r="STD34"/>
      <c r="STE34"/>
      <c r="STF34"/>
      <c r="STG34"/>
      <c r="STH34"/>
      <c r="STI34"/>
      <c r="STJ34"/>
      <c r="STK34"/>
      <c r="STL34"/>
      <c r="STM34"/>
      <c r="STN34"/>
      <c r="STO34"/>
      <c r="STP34"/>
      <c r="STQ34"/>
      <c r="STR34"/>
      <c r="STS34"/>
      <c r="STT34"/>
      <c r="STU34"/>
      <c r="STV34"/>
      <c r="STW34"/>
      <c r="STX34"/>
      <c r="STY34"/>
      <c r="STZ34"/>
      <c r="SUA34"/>
      <c r="SUB34"/>
      <c r="SUC34"/>
      <c r="SUD34"/>
      <c r="SUE34"/>
      <c r="SUF34"/>
      <c r="SUG34"/>
      <c r="SUH34"/>
      <c r="SUI34"/>
      <c r="SUJ34"/>
      <c r="SUK34"/>
      <c r="SUL34"/>
      <c r="SUM34"/>
      <c r="SUN34"/>
      <c r="SUO34"/>
      <c r="SUP34"/>
      <c r="SUQ34"/>
      <c r="SUR34"/>
      <c r="SUS34"/>
      <c r="SUT34"/>
      <c r="SUU34"/>
      <c r="SUV34"/>
      <c r="SUW34"/>
      <c r="SUX34"/>
      <c r="SUY34"/>
      <c r="SUZ34"/>
      <c r="SVA34"/>
      <c r="SVB34"/>
      <c r="SVC34"/>
      <c r="SVD34"/>
      <c r="SVE34"/>
      <c r="SVF34"/>
      <c r="SVG34"/>
      <c r="SVH34"/>
      <c r="SVI34"/>
      <c r="SVJ34"/>
      <c r="SVK34"/>
      <c r="SVL34"/>
      <c r="SVM34"/>
      <c r="SVN34"/>
      <c r="SVO34"/>
      <c r="SVP34"/>
      <c r="SVQ34"/>
      <c r="SVR34"/>
      <c r="SVS34"/>
      <c r="SVT34"/>
      <c r="SVU34"/>
      <c r="SVV34"/>
      <c r="SVW34"/>
      <c r="SVX34"/>
      <c r="SVY34"/>
      <c r="SVZ34"/>
      <c r="SWA34"/>
      <c r="SWB34"/>
      <c r="SWC34"/>
      <c r="SWD34"/>
      <c r="SWE34"/>
      <c r="SWF34"/>
      <c r="SWG34"/>
      <c r="SWH34"/>
      <c r="SWI34"/>
      <c r="SWJ34"/>
      <c r="SWK34"/>
      <c r="SWL34"/>
      <c r="SWM34"/>
      <c r="SWN34"/>
      <c r="SWO34"/>
      <c r="SWP34"/>
      <c r="SWQ34"/>
      <c r="SWR34"/>
      <c r="SWS34"/>
      <c r="SWT34"/>
      <c r="SWU34"/>
      <c r="SWV34"/>
      <c r="SWW34"/>
      <c r="SWX34"/>
      <c r="SWY34"/>
      <c r="SWZ34"/>
      <c r="SXA34"/>
      <c r="SXB34"/>
      <c r="SXC34"/>
      <c r="SXD34"/>
      <c r="SXE34"/>
      <c r="SXF34"/>
      <c r="SXG34"/>
      <c r="SXH34"/>
      <c r="SXI34"/>
      <c r="SXJ34"/>
      <c r="SXK34"/>
      <c r="SXL34"/>
      <c r="SXM34"/>
      <c r="SXN34"/>
      <c r="SXO34"/>
      <c r="SXP34"/>
      <c r="SXQ34"/>
      <c r="SXR34"/>
      <c r="SXS34"/>
      <c r="SXT34"/>
      <c r="SXU34"/>
      <c r="SXV34"/>
      <c r="SXW34"/>
      <c r="SXX34"/>
      <c r="SXY34"/>
      <c r="SXZ34"/>
      <c r="SYA34"/>
      <c r="SYB34"/>
      <c r="SYC34"/>
      <c r="SYD34"/>
      <c r="SYE34"/>
      <c r="SYF34"/>
      <c r="SYG34"/>
      <c r="SYH34"/>
      <c r="SYI34"/>
      <c r="SYJ34"/>
      <c r="SYK34"/>
      <c r="SYL34"/>
      <c r="SYM34"/>
      <c r="SYN34"/>
      <c r="SYO34"/>
      <c r="SYP34"/>
      <c r="SYQ34"/>
      <c r="SYR34"/>
      <c r="SYS34"/>
      <c r="SYT34"/>
      <c r="SYU34"/>
      <c r="SYV34"/>
      <c r="SYW34"/>
      <c r="SYX34"/>
      <c r="SYY34"/>
      <c r="SYZ34"/>
      <c r="SZA34"/>
      <c r="SZB34"/>
      <c r="SZC34"/>
      <c r="SZD34"/>
      <c r="SZE34"/>
      <c r="SZF34"/>
      <c r="SZG34"/>
      <c r="SZH34"/>
      <c r="SZI34"/>
      <c r="SZJ34"/>
      <c r="SZK34"/>
      <c r="SZL34"/>
      <c r="SZM34"/>
      <c r="SZN34"/>
      <c r="SZO34"/>
      <c r="SZP34"/>
      <c r="SZQ34"/>
      <c r="SZR34"/>
      <c r="SZS34"/>
      <c r="SZT34"/>
      <c r="SZU34"/>
      <c r="SZV34"/>
      <c r="SZW34"/>
      <c r="SZX34"/>
      <c r="SZY34"/>
      <c r="SZZ34"/>
      <c r="TAA34"/>
      <c r="TAB34"/>
      <c r="TAC34"/>
      <c r="TAD34"/>
      <c r="TAE34"/>
      <c r="TAF34"/>
      <c r="TAG34"/>
      <c r="TAH34"/>
      <c r="TAI34"/>
      <c r="TAJ34"/>
      <c r="TAK34"/>
      <c r="TAL34"/>
      <c r="TAM34"/>
      <c r="TAN34"/>
      <c r="TAO34"/>
      <c r="TAP34"/>
      <c r="TAQ34"/>
      <c r="TAR34"/>
      <c r="TAS34"/>
      <c r="TAT34"/>
      <c r="TAU34"/>
      <c r="TAV34"/>
      <c r="TAW34"/>
      <c r="TAX34"/>
      <c r="TAY34"/>
      <c r="TAZ34"/>
      <c r="TBA34"/>
      <c r="TBB34"/>
      <c r="TBC34"/>
      <c r="TBD34"/>
      <c r="TBE34"/>
      <c r="TBF34"/>
      <c r="TBG34"/>
      <c r="TBH34"/>
      <c r="TBI34"/>
      <c r="TBJ34"/>
      <c r="TBK34"/>
      <c r="TBL34"/>
      <c r="TBM34"/>
      <c r="TBN34"/>
      <c r="TBO34"/>
      <c r="TBP34"/>
      <c r="TBQ34"/>
      <c r="TBR34"/>
      <c r="TBS34"/>
      <c r="TBT34"/>
      <c r="TBU34"/>
      <c r="TBV34"/>
      <c r="TBW34"/>
      <c r="TBX34"/>
      <c r="TBY34"/>
      <c r="TBZ34"/>
      <c r="TCA34"/>
      <c r="TCB34"/>
      <c r="TCC34"/>
      <c r="TCD34"/>
      <c r="TCE34"/>
      <c r="TCF34"/>
      <c r="TCG34"/>
      <c r="TCH34"/>
      <c r="TCI34"/>
      <c r="TCJ34"/>
      <c r="TCK34"/>
      <c r="TCL34"/>
      <c r="TCM34"/>
      <c r="TCN34"/>
      <c r="TCO34"/>
      <c r="TCP34"/>
      <c r="TCQ34"/>
      <c r="TCR34"/>
      <c r="TCS34"/>
      <c r="TCT34"/>
      <c r="TCU34"/>
      <c r="TCV34"/>
      <c r="TCW34"/>
      <c r="TCX34"/>
      <c r="TCY34"/>
      <c r="TCZ34"/>
      <c r="TDA34"/>
      <c r="TDB34"/>
      <c r="TDC34"/>
      <c r="TDD34"/>
      <c r="TDE34"/>
      <c r="TDF34"/>
      <c r="TDG34"/>
      <c r="TDH34"/>
      <c r="TDI34"/>
      <c r="TDJ34"/>
      <c r="TDK34"/>
      <c r="TDL34"/>
      <c r="TDM34"/>
      <c r="TDN34"/>
      <c r="TDO34"/>
      <c r="TDP34"/>
      <c r="TDQ34"/>
      <c r="TDR34"/>
      <c r="TDS34"/>
      <c r="TDT34"/>
      <c r="TDU34"/>
      <c r="TDV34"/>
      <c r="TDW34"/>
      <c r="TDX34"/>
      <c r="TDY34"/>
      <c r="TDZ34"/>
      <c r="TEA34"/>
      <c r="TEB34"/>
      <c r="TEC34"/>
      <c r="TED34"/>
      <c r="TEE34"/>
      <c r="TEF34"/>
      <c r="TEG34"/>
      <c r="TEH34"/>
      <c r="TEI34"/>
      <c r="TEJ34"/>
      <c r="TEK34"/>
      <c r="TEL34"/>
      <c r="TEM34"/>
      <c r="TEN34"/>
      <c r="TEO34"/>
      <c r="TEP34"/>
      <c r="TEQ34"/>
      <c r="TER34"/>
      <c r="TES34"/>
      <c r="TET34"/>
      <c r="TEU34"/>
      <c r="TEV34"/>
      <c r="TEW34"/>
      <c r="TEX34"/>
      <c r="TEY34"/>
      <c r="TEZ34"/>
      <c r="TFA34"/>
      <c r="TFB34"/>
      <c r="TFC34"/>
      <c r="TFD34"/>
      <c r="TFE34"/>
      <c r="TFF34"/>
      <c r="TFG34"/>
      <c r="TFH34"/>
      <c r="TFI34"/>
      <c r="TFJ34"/>
      <c r="TFK34"/>
      <c r="TFL34"/>
      <c r="TFM34"/>
      <c r="TFN34"/>
      <c r="TFO34"/>
      <c r="TFP34"/>
      <c r="TFQ34"/>
      <c r="TFR34"/>
      <c r="TFS34"/>
      <c r="TFT34"/>
      <c r="TFU34"/>
      <c r="TFV34"/>
      <c r="TFW34"/>
      <c r="TFX34"/>
      <c r="TFY34"/>
      <c r="TFZ34"/>
      <c r="TGA34"/>
      <c r="TGB34"/>
      <c r="TGC34"/>
      <c r="TGD34"/>
      <c r="TGE34"/>
      <c r="TGF34"/>
      <c r="TGG34"/>
      <c r="TGH34"/>
      <c r="TGI34"/>
      <c r="TGJ34"/>
      <c r="TGK34"/>
      <c r="TGL34"/>
      <c r="TGM34"/>
      <c r="TGN34"/>
      <c r="TGO34"/>
      <c r="TGP34"/>
      <c r="TGQ34"/>
      <c r="TGR34"/>
      <c r="TGS34"/>
      <c r="TGT34"/>
      <c r="TGU34"/>
      <c r="TGV34"/>
      <c r="TGW34"/>
      <c r="TGX34"/>
      <c r="TGY34"/>
      <c r="TGZ34"/>
      <c r="THA34"/>
      <c r="THB34"/>
      <c r="THC34"/>
      <c r="THD34"/>
      <c r="THE34"/>
      <c r="THF34"/>
      <c r="THG34"/>
      <c r="THH34"/>
      <c r="THI34"/>
      <c r="THJ34"/>
      <c r="THK34"/>
      <c r="THL34"/>
      <c r="THM34"/>
      <c r="THN34"/>
      <c r="THO34"/>
      <c r="THP34"/>
      <c r="THQ34"/>
      <c r="THR34"/>
      <c r="THS34"/>
      <c r="THT34"/>
      <c r="THU34"/>
      <c r="THV34"/>
      <c r="THW34"/>
      <c r="THX34"/>
      <c r="THY34"/>
      <c r="THZ34"/>
      <c r="TIA34"/>
      <c r="TIB34"/>
      <c r="TIC34"/>
      <c r="TID34"/>
      <c r="TIE34"/>
      <c r="TIF34"/>
      <c r="TIG34"/>
      <c r="TIH34"/>
      <c r="TII34"/>
      <c r="TIJ34"/>
      <c r="TIK34"/>
      <c r="TIL34"/>
      <c r="TIM34"/>
      <c r="TIN34"/>
      <c r="TIO34"/>
      <c r="TIP34"/>
      <c r="TIQ34"/>
      <c r="TIR34"/>
      <c r="TIS34"/>
      <c r="TIT34"/>
      <c r="TIU34"/>
      <c r="TIV34"/>
      <c r="TIW34"/>
      <c r="TIX34"/>
      <c r="TIY34"/>
      <c r="TIZ34"/>
      <c r="TJA34"/>
      <c r="TJB34"/>
      <c r="TJC34"/>
      <c r="TJD34"/>
      <c r="TJE34"/>
      <c r="TJF34"/>
      <c r="TJG34"/>
      <c r="TJH34"/>
      <c r="TJI34"/>
      <c r="TJJ34"/>
      <c r="TJK34"/>
      <c r="TJL34"/>
      <c r="TJM34"/>
      <c r="TJN34"/>
      <c r="TJO34"/>
      <c r="TJP34"/>
      <c r="TJQ34"/>
      <c r="TJR34"/>
      <c r="TJS34"/>
      <c r="TJT34"/>
      <c r="TJU34"/>
      <c r="TJV34"/>
      <c r="TJW34"/>
      <c r="TJX34"/>
      <c r="TJY34"/>
      <c r="TJZ34"/>
      <c r="TKA34"/>
      <c r="TKB34"/>
      <c r="TKC34"/>
      <c r="TKD34"/>
      <c r="TKE34"/>
      <c r="TKF34"/>
      <c r="TKG34"/>
      <c r="TKH34"/>
      <c r="TKI34"/>
      <c r="TKJ34"/>
      <c r="TKK34"/>
      <c r="TKL34"/>
      <c r="TKM34"/>
      <c r="TKN34"/>
      <c r="TKO34"/>
      <c r="TKP34"/>
      <c r="TKQ34"/>
      <c r="TKR34"/>
      <c r="TKS34"/>
      <c r="TKT34"/>
      <c r="TKU34"/>
      <c r="TKV34"/>
      <c r="TKW34"/>
      <c r="TKX34"/>
      <c r="TKY34"/>
      <c r="TKZ34"/>
      <c r="TLA34"/>
      <c r="TLB34"/>
      <c r="TLC34"/>
      <c r="TLD34"/>
      <c r="TLE34"/>
      <c r="TLF34"/>
      <c r="TLG34"/>
      <c r="TLH34"/>
      <c r="TLI34"/>
      <c r="TLJ34"/>
      <c r="TLK34"/>
      <c r="TLL34"/>
      <c r="TLM34"/>
      <c r="TLN34"/>
      <c r="TLO34"/>
      <c r="TLP34"/>
      <c r="TLQ34"/>
      <c r="TLR34"/>
      <c r="TLS34"/>
      <c r="TLT34"/>
      <c r="TLU34"/>
      <c r="TLV34"/>
      <c r="TLW34"/>
      <c r="TLX34"/>
      <c r="TLY34"/>
      <c r="TLZ34"/>
      <c r="TMA34"/>
      <c r="TMB34"/>
      <c r="TMC34"/>
      <c r="TMD34"/>
      <c r="TME34"/>
      <c r="TMF34"/>
      <c r="TMG34"/>
      <c r="TMH34"/>
      <c r="TMI34"/>
      <c r="TMJ34"/>
      <c r="TMK34"/>
      <c r="TML34"/>
      <c r="TMM34"/>
      <c r="TMN34"/>
      <c r="TMO34"/>
      <c r="TMP34"/>
      <c r="TMQ34"/>
      <c r="TMR34"/>
      <c r="TMS34"/>
      <c r="TMT34"/>
      <c r="TMU34"/>
      <c r="TMV34"/>
      <c r="TMW34"/>
      <c r="TMX34"/>
      <c r="TMY34"/>
      <c r="TMZ34"/>
      <c r="TNA34"/>
      <c r="TNB34"/>
      <c r="TNC34"/>
      <c r="TND34"/>
      <c r="TNE34"/>
      <c r="TNF34"/>
      <c r="TNG34"/>
      <c r="TNH34"/>
      <c r="TNI34"/>
      <c r="TNJ34"/>
      <c r="TNK34"/>
      <c r="TNL34"/>
      <c r="TNM34"/>
      <c r="TNN34"/>
      <c r="TNO34"/>
      <c r="TNP34"/>
      <c r="TNQ34"/>
      <c r="TNR34"/>
      <c r="TNS34"/>
      <c r="TNT34"/>
      <c r="TNU34"/>
      <c r="TNV34"/>
      <c r="TNW34"/>
      <c r="TNX34"/>
      <c r="TNY34"/>
      <c r="TNZ34"/>
      <c r="TOA34"/>
      <c r="TOB34"/>
      <c r="TOC34"/>
      <c r="TOD34"/>
      <c r="TOE34"/>
      <c r="TOF34"/>
      <c r="TOG34"/>
      <c r="TOH34"/>
      <c r="TOI34"/>
      <c r="TOJ34"/>
      <c r="TOK34"/>
      <c r="TOL34"/>
      <c r="TOM34"/>
      <c r="TON34"/>
      <c r="TOO34"/>
      <c r="TOP34"/>
      <c r="TOQ34"/>
      <c r="TOR34"/>
      <c r="TOS34"/>
      <c r="TOT34"/>
      <c r="TOU34"/>
      <c r="TOV34"/>
      <c r="TOW34"/>
      <c r="TOX34"/>
      <c r="TOY34"/>
      <c r="TOZ34"/>
      <c r="TPA34"/>
      <c r="TPB34"/>
      <c r="TPC34"/>
      <c r="TPD34"/>
      <c r="TPE34"/>
      <c r="TPF34"/>
      <c r="TPG34"/>
      <c r="TPH34"/>
      <c r="TPI34"/>
      <c r="TPJ34"/>
      <c r="TPK34"/>
      <c r="TPL34"/>
      <c r="TPM34"/>
      <c r="TPN34"/>
      <c r="TPO34"/>
      <c r="TPP34"/>
      <c r="TPQ34"/>
      <c r="TPR34"/>
      <c r="TPS34"/>
      <c r="TPT34"/>
      <c r="TPU34"/>
      <c r="TPV34"/>
      <c r="TPW34"/>
      <c r="TPX34"/>
      <c r="TPY34"/>
      <c r="TPZ34"/>
      <c r="TQA34"/>
      <c r="TQB34"/>
      <c r="TQC34"/>
      <c r="TQD34"/>
      <c r="TQE34"/>
      <c r="TQF34"/>
      <c r="TQG34"/>
      <c r="TQH34"/>
      <c r="TQI34"/>
      <c r="TQJ34"/>
      <c r="TQK34"/>
      <c r="TQL34"/>
      <c r="TQM34"/>
      <c r="TQN34"/>
      <c r="TQO34"/>
      <c r="TQP34"/>
      <c r="TQQ34"/>
      <c r="TQR34"/>
      <c r="TQS34"/>
      <c r="TQT34"/>
      <c r="TQU34"/>
      <c r="TQV34"/>
      <c r="TQW34"/>
      <c r="TQX34"/>
      <c r="TQY34"/>
      <c r="TQZ34"/>
      <c r="TRA34"/>
      <c r="TRB34"/>
      <c r="TRC34"/>
      <c r="TRD34"/>
      <c r="TRE34"/>
      <c r="TRF34"/>
      <c r="TRG34"/>
      <c r="TRH34"/>
      <c r="TRI34"/>
      <c r="TRJ34"/>
      <c r="TRK34"/>
      <c r="TRL34"/>
      <c r="TRM34"/>
      <c r="TRN34"/>
      <c r="TRO34"/>
      <c r="TRP34"/>
      <c r="TRQ34"/>
      <c r="TRR34"/>
      <c r="TRS34"/>
      <c r="TRT34"/>
      <c r="TRU34"/>
      <c r="TRV34"/>
      <c r="TRW34"/>
      <c r="TRX34"/>
      <c r="TRY34"/>
      <c r="TRZ34"/>
      <c r="TSA34"/>
      <c r="TSB34"/>
      <c r="TSC34"/>
      <c r="TSD34"/>
      <c r="TSE34"/>
      <c r="TSF34"/>
      <c r="TSG34"/>
      <c r="TSH34"/>
      <c r="TSI34"/>
      <c r="TSJ34"/>
      <c r="TSK34"/>
      <c r="TSL34"/>
      <c r="TSM34"/>
      <c r="TSN34"/>
      <c r="TSO34"/>
      <c r="TSP34"/>
      <c r="TSQ34"/>
      <c r="TSR34"/>
      <c r="TSS34"/>
      <c r="TST34"/>
      <c r="TSU34"/>
      <c r="TSV34"/>
      <c r="TSW34"/>
      <c r="TSX34"/>
      <c r="TSY34"/>
      <c r="TSZ34"/>
      <c r="TTA34"/>
      <c r="TTB34"/>
      <c r="TTC34"/>
      <c r="TTD34"/>
      <c r="TTE34"/>
      <c r="TTF34"/>
      <c r="TTG34"/>
      <c r="TTH34"/>
      <c r="TTI34"/>
      <c r="TTJ34"/>
      <c r="TTK34"/>
      <c r="TTL34"/>
      <c r="TTM34"/>
      <c r="TTN34"/>
      <c r="TTO34"/>
      <c r="TTP34"/>
      <c r="TTQ34"/>
      <c r="TTR34"/>
      <c r="TTS34"/>
      <c r="TTT34"/>
      <c r="TTU34"/>
      <c r="TTV34"/>
      <c r="TTW34"/>
      <c r="TTX34"/>
      <c r="TTY34"/>
      <c r="TTZ34"/>
      <c r="TUA34"/>
      <c r="TUB34"/>
      <c r="TUC34"/>
      <c r="TUD34"/>
      <c r="TUE34"/>
      <c r="TUF34"/>
      <c r="TUG34"/>
      <c r="TUH34"/>
      <c r="TUI34"/>
      <c r="TUJ34"/>
      <c r="TUK34"/>
      <c r="TUL34"/>
      <c r="TUM34"/>
      <c r="TUN34"/>
      <c r="TUO34"/>
      <c r="TUP34"/>
      <c r="TUQ34"/>
      <c r="TUR34"/>
      <c r="TUS34"/>
      <c r="TUT34"/>
      <c r="TUU34"/>
      <c r="TUV34"/>
      <c r="TUW34"/>
      <c r="TUX34"/>
      <c r="TUY34"/>
      <c r="TUZ34"/>
      <c r="TVA34"/>
      <c r="TVB34"/>
      <c r="TVC34"/>
      <c r="TVD34"/>
      <c r="TVE34"/>
      <c r="TVF34"/>
      <c r="TVG34"/>
      <c r="TVH34"/>
      <c r="TVI34"/>
      <c r="TVJ34"/>
      <c r="TVK34"/>
      <c r="TVL34"/>
      <c r="TVM34"/>
      <c r="TVN34"/>
      <c r="TVO34"/>
      <c r="TVP34"/>
      <c r="TVQ34"/>
      <c r="TVR34"/>
      <c r="TVS34"/>
      <c r="TVT34"/>
      <c r="TVU34"/>
      <c r="TVV34"/>
      <c r="TVW34"/>
      <c r="TVX34"/>
      <c r="TVY34"/>
      <c r="TVZ34"/>
      <c r="TWA34"/>
      <c r="TWB34"/>
      <c r="TWC34"/>
      <c r="TWD34"/>
      <c r="TWE34"/>
      <c r="TWF34"/>
      <c r="TWG34"/>
      <c r="TWH34"/>
      <c r="TWI34"/>
      <c r="TWJ34"/>
      <c r="TWK34"/>
      <c r="TWL34"/>
      <c r="TWM34"/>
      <c r="TWN34"/>
      <c r="TWO34"/>
      <c r="TWP34"/>
      <c r="TWQ34"/>
      <c r="TWR34"/>
      <c r="TWS34"/>
      <c r="TWT34"/>
      <c r="TWU34"/>
      <c r="TWV34"/>
      <c r="TWW34"/>
      <c r="TWX34"/>
      <c r="TWY34"/>
      <c r="TWZ34"/>
      <c r="TXA34"/>
      <c r="TXB34"/>
      <c r="TXC34"/>
      <c r="TXD34"/>
      <c r="TXE34"/>
      <c r="TXF34"/>
      <c r="TXG34"/>
      <c r="TXH34"/>
      <c r="TXI34"/>
      <c r="TXJ34"/>
      <c r="TXK34"/>
      <c r="TXL34"/>
      <c r="TXM34"/>
      <c r="TXN34"/>
      <c r="TXO34"/>
      <c r="TXP34"/>
      <c r="TXQ34"/>
      <c r="TXR34"/>
      <c r="TXS34"/>
      <c r="TXT34"/>
      <c r="TXU34"/>
      <c r="TXV34"/>
      <c r="TXW34"/>
      <c r="TXX34"/>
      <c r="TXY34"/>
      <c r="TXZ34"/>
      <c r="TYA34"/>
      <c r="TYB34"/>
      <c r="TYC34"/>
      <c r="TYD34"/>
      <c r="TYE34"/>
      <c r="TYF34"/>
      <c r="TYG34"/>
      <c r="TYH34"/>
      <c r="TYI34"/>
      <c r="TYJ34"/>
      <c r="TYK34"/>
      <c r="TYL34"/>
      <c r="TYM34"/>
      <c r="TYN34"/>
      <c r="TYO34"/>
      <c r="TYP34"/>
      <c r="TYQ34"/>
      <c r="TYR34"/>
      <c r="TYS34"/>
      <c r="TYT34"/>
      <c r="TYU34"/>
      <c r="TYV34"/>
      <c r="TYW34"/>
      <c r="TYX34"/>
      <c r="TYY34"/>
      <c r="TYZ34"/>
      <c r="TZA34"/>
      <c r="TZB34"/>
      <c r="TZC34"/>
      <c r="TZD34"/>
      <c r="TZE34"/>
      <c r="TZF34"/>
      <c r="TZG34"/>
      <c r="TZH34"/>
      <c r="TZI34"/>
      <c r="TZJ34"/>
      <c r="TZK34"/>
      <c r="TZL34"/>
      <c r="TZM34"/>
      <c r="TZN34"/>
      <c r="TZO34"/>
      <c r="TZP34"/>
      <c r="TZQ34"/>
      <c r="TZR34"/>
      <c r="TZS34"/>
      <c r="TZT34"/>
      <c r="TZU34"/>
      <c r="TZV34"/>
      <c r="TZW34"/>
      <c r="TZX34"/>
      <c r="TZY34"/>
      <c r="TZZ34"/>
      <c r="UAA34"/>
      <c r="UAB34"/>
      <c r="UAC34"/>
      <c r="UAD34"/>
      <c r="UAE34"/>
      <c r="UAF34"/>
      <c r="UAG34"/>
      <c r="UAH34"/>
      <c r="UAI34"/>
      <c r="UAJ34"/>
      <c r="UAK34"/>
      <c r="UAL34"/>
      <c r="UAM34"/>
      <c r="UAN34"/>
      <c r="UAO34"/>
      <c r="UAP34"/>
      <c r="UAQ34"/>
      <c r="UAR34"/>
      <c r="UAS34"/>
      <c r="UAT34"/>
      <c r="UAU34"/>
      <c r="UAV34"/>
      <c r="UAW34"/>
      <c r="UAX34"/>
      <c r="UAY34"/>
      <c r="UAZ34"/>
      <c r="UBA34"/>
      <c r="UBB34"/>
      <c r="UBC34"/>
      <c r="UBD34"/>
      <c r="UBE34"/>
      <c r="UBF34"/>
      <c r="UBG34"/>
      <c r="UBH34"/>
      <c r="UBI34"/>
      <c r="UBJ34"/>
      <c r="UBK34"/>
      <c r="UBL34"/>
      <c r="UBM34"/>
      <c r="UBN34"/>
      <c r="UBO34"/>
      <c r="UBP34"/>
      <c r="UBQ34"/>
      <c r="UBR34"/>
      <c r="UBS34"/>
      <c r="UBT34"/>
      <c r="UBU34"/>
      <c r="UBV34"/>
      <c r="UBW34"/>
      <c r="UBX34"/>
      <c r="UBY34"/>
      <c r="UBZ34"/>
      <c r="UCA34"/>
      <c r="UCB34"/>
      <c r="UCC34"/>
      <c r="UCD34"/>
      <c r="UCE34"/>
      <c r="UCF34"/>
      <c r="UCG34"/>
      <c r="UCH34"/>
      <c r="UCI34"/>
      <c r="UCJ34"/>
      <c r="UCK34"/>
      <c r="UCL34"/>
      <c r="UCM34"/>
      <c r="UCN34"/>
      <c r="UCO34"/>
      <c r="UCP34"/>
      <c r="UCQ34"/>
      <c r="UCR34"/>
      <c r="UCS34"/>
      <c r="UCT34"/>
      <c r="UCU34"/>
      <c r="UCV34"/>
      <c r="UCW34"/>
      <c r="UCX34"/>
      <c r="UCY34"/>
      <c r="UCZ34"/>
      <c r="UDA34"/>
      <c r="UDB34"/>
      <c r="UDC34"/>
      <c r="UDD34"/>
      <c r="UDE34"/>
      <c r="UDF34"/>
      <c r="UDG34"/>
      <c r="UDH34"/>
      <c r="UDI34"/>
      <c r="UDJ34"/>
      <c r="UDK34"/>
      <c r="UDL34"/>
      <c r="UDM34"/>
      <c r="UDN34"/>
      <c r="UDO34"/>
      <c r="UDP34"/>
      <c r="UDQ34"/>
      <c r="UDR34"/>
      <c r="UDS34"/>
      <c r="UDT34"/>
      <c r="UDU34"/>
      <c r="UDV34"/>
      <c r="UDW34"/>
      <c r="UDX34"/>
      <c r="UDY34"/>
      <c r="UDZ34"/>
      <c r="UEA34"/>
      <c r="UEB34"/>
      <c r="UEC34"/>
      <c r="UED34"/>
      <c r="UEE34"/>
      <c r="UEF34"/>
      <c r="UEG34"/>
      <c r="UEH34"/>
      <c r="UEI34"/>
      <c r="UEJ34"/>
      <c r="UEK34"/>
      <c r="UEL34"/>
      <c r="UEM34"/>
      <c r="UEN34"/>
      <c r="UEO34"/>
      <c r="UEP34"/>
      <c r="UEQ34"/>
      <c r="UER34"/>
      <c r="UES34"/>
      <c r="UET34"/>
      <c r="UEU34"/>
      <c r="UEV34"/>
      <c r="UEW34"/>
      <c r="UEX34"/>
      <c r="UEY34"/>
      <c r="UEZ34"/>
      <c r="UFA34"/>
      <c r="UFB34"/>
      <c r="UFC34"/>
      <c r="UFD34"/>
      <c r="UFE34"/>
      <c r="UFF34"/>
      <c r="UFG34"/>
      <c r="UFH34"/>
      <c r="UFI34"/>
      <c r="UFJ34"/>
      <c r="UFK34"/>
      <c r="UFL34"/>
      <c r="UFM34"/>
      <c r="UFN34"/>
      <c r="UFO34"/>
      <c r="UFP34"/>
      <c r="UFQ34"/>
      <c r="UFR34"/>
      <c r="UFS34"/>
      <c r="UFT34"/>
      <c r="UFU34"/>
      <c r="UFV34"/>
      <c r="UFW34"/>
      <c r="UFX34"/>
      <c r="UFY34"/>
      <c r="UFZ34"/>
      <c r="UGA34"/>
      <c r="UGB34"/>
      <c r="UGC34"/>
      <c r="UGD34"/>
      <c r="UGE34"/>
      <c r="UGF34"/>
      <c r="UGG34"/>
      <c r="UGH34"/>
      <c r="UGI34"/>
      <c r="UGJ34"/>
      <c r="UGK34"/>
      <c r="UGL34"/>
      <c r="UGM34"/>
      <c r="UGN34"/>
      <c r="UGO34"/>
      <c r="UGP34"/>
      <c r="UGQ34"/>
      <c r="UGR34"/>
      <c r="UGS34"/>
      <c r="UGT34"/>
      <c r="UGU34"/>
      <c r="UGV34"/>
      <c r="UGW34"/>
      <c r="UGX34"/>
      <c r="UGY34"/>
      <c r="UGZ34"/>
      <c r="UHA34"/>
      <c r="UHB34"/>
      <c r="UHC34"/>
      <c r="UHD34"/>
      <c r="UHE34"/>
      <c r="UHF34"/>
      <c r="UHG34"/>
      <c r="UHH34"/>
      <c r="UHI34"/>
      <c r="UHJ34"/>
      <c r="UHK34"/>
      <c r="UHL34"/>
      <c r="UHM34"/>
      <c r="UHN34"/>
      <c r="UHO34"/>
      <c r="UHP34"/>
      <c r="UHQ34"/>
      <c r="UHR34"/>
      <c r="UHS34"/>
      <c r="UHT34"/>
      <c r="UHU34"/>
      <c r="UHV34"/>
      <c r="UHW34"/>
      <c r="UHX34"/>
      <c r="UHY34"/>
      <c r="UHZ34"/>
      <c r="UIA34"/>
      <c r="UIB34"/>
      <c r="UIC34"/>
      <c r="UID34"/>
      <c r="UIE34"/>
      <c r="UIF34"/>
      <c r="UIG34"/>
      <c r="UIH34"/>
      <c r="UII34"/>
      <c r="UIJ34"/>
      <c r="UIK34"/>
      <c r="UIL34"/>
      <c r="UIM34"/>
      <c r="UIN34"/>
      <c r="UIO34"/>
      <c r="UIP34"/>
      <c r="UIQ34"/>
      <c r="UIR34"/>
      <c r="UIS34"/>
      <c r="UIT34"/>
      <c r="UIU34"/>
      <c r="UIV34"/>
      <c r="UIW34"/>
      <c r="UIX34"/>
      <c r="UIY34"/>
      <c r="UIZ34"/>
      <c r="UJA34"/>
      <c r="UJB34"/>
      <c r="UJC34"/>
      <c r="UJD34"/>
      <c r="UJE34"/>
      <c r="UJF34"/>
      <c r="UJG34"/>
      <c r="UJH34"/>
      <c r="UJI34"/>
      <c r="UJJ34"/>
      <c r="UJK34"/>
      <c r="UJL34"/>
      <c r="UJM34"/>
      <c r="UJN34"/>
      <c r="UJO34"/>
      <c r="UJP34"/>
      <c r="UJQ34"/>
      <c r="UJR34"/>
      <c r="UJS34"/>
      <c r="UJT34"/>
      <c r="UJU34"/>
      <c r="UJV34"/>
      <c r="UJW34"/>
      <c r="UJX34"/>
      <c r="UJY34"/>
      <c r="UJZ34"/>
      <c r="UKA34"/>
      <c r="UKB34"/>
      <c r="UKC34"/>
      <c r="UKD34"/>
      <c r="UKE34"/>
      <c r="UKF34"/>
      <c r="UKG34"/>
      <c r="UKH34"/>
      <c r="UKI34"/>
      <c r="UKJ34"/>
      <c r="UKK34"/>
      <c r="UKL34"/>
      <c r="UKM34"/>
      <c r="UKN34"/>
      <c r="UKO34"/>
      <c r="UKP34"/>
      <c r="UKQ34"/>
      <c r="UKR34"/>
      <c r="UKS34"/>
      <c r="UKT34"/>
      <c r="UKU34"/>
      <c r="UKV34"/>
      <c r="UKW34"/>
      <c r="UKX34"/>
      <c r="UKY34"/>
      <c r="UKZ34"/>
      <c r="ULA34"/>
      <c r="ULB34"/>
      <c r="ULC34"/>
      <c r="ULD34"/>
      <c r="ULE34"/>
      <c r="ULF34"/>
      <c r="ULG34"/>
      <c r="ULH34"/>
      <c r="ULI34"/>
      <c r="ULJ34"/>
      <c r="ULK34"/>
      <c r="ULL34"/>
      <c r="ULM34"/>
      <c r="ULN34"/>
      <c r="ULO34"/>
      <c r="ULP34"/>
      <c r="ULQ34"/>
      <c r="ULR34"/>
      <c r="ULS34"/>
      <c r="ULT34"/>
      <c r="ULU34"/>
      <c r="ULV34"/>
      <c r="ULW34"/>
      <c r="ULX34"/>
      <c r="ULY34"/>
      <c r="ULZ34"/>
      <c r="UMA34"/>
      <c r="UMB34"/>
      <c r="UMC34"/>
      <c r="UMD34"/>
      <c r="UME34"/>
      <c r="UMF34"/>
      <c r="UMG34"/>
      <c r="UMH34"/>
      <c r="UMI34"/>
      <c r="UMJ34"/>
      <c r="UMK34"/>
      <c r="UML34"/>
      <c r="UMM34"/>
      <c r="UMN34"/>
      <c r="UMO34"/>
      <c r="UMP34"/>
      <c r="UMQ34"/>
      <c r="UMR34"/>
      <c r="UMS34"/>
      <c r="UMT34"/>
      <c r="UMU34"/>
      <c r="UMV34"/>
      <c r="UMW34"/>
      <c r="UMX34"/>
      <c r="UMY34"/>
      <c r="UMZ34"/>
      <c r="UNA34"/>
      <c r="UNB34"/>
      <c r="UNC34"/>
      <c r="UND34"/>
      <c r="UNE34"/>
      <c r="UNF34"/>
      <c r="UNG34"/>
      <c r="UNH34"/>
      <c r="UNI34"/>
      <c r="UNJ34"/>
      <c r="UNK34"/>
      <c r="UNL34"/>
      <c r="UNM34"/>
      <c r="UNN34"/>
      <c r="UNO34"/>
      <c r="UNP34"/>
      <c r="UNQ34"/>
      <c r="UNR34"/>
      <c r="UNS34"/>
      <c r="UNT34"/>
      <c r="UNU34"/>
      <c r="UNV34"/>
      <c r="UNW34"/>
      <c r="UNX34"/>
      <c r="UNY34"/>
      <c r="UNZ34"/>
      <c r="UOA34"/>
      <c r="UOB34"/>
      <c r="UOC34"/>
      <c r="UOD34"/>
      <c r="UOE34"/>
      <c r="UOF34"/>
      <c r="UOG34"/>
      <c r="UOH34"/>
      <c r="UOI34"/>
      <c r="UOJ34"/>
      <c r="UOK34"/>
      <c r="UOL34"/>
      <c r="UOM34"/>
      <c r="UON34"/>
      <c r="UOO34"/>
      <c r="UOP34"/>
      <c r="UOQ34"/>
      <c r="UOR34"/>
      <c r="UOS34"/>
      <c r="UOT34"/>
      <c r="UOU34"/>
      <c r="UOV34"/>
      <c r="UOW34"/>
      <c r="UOX34"/>
      <c r="UOY34"/>
      <c r="UOZ34"/>
      <c r="UPA34"/>
      <c r="UPB34"/>
      <c r="UPC34"/>
      <c r="UPD34"/>
      <c r="UPE34"/>
      <c r="UPF34"/>
      <c r="UPG34"/>
      <c r="UPH34"/>
      <c r="UPI34"/>
      <c r="UPJ34"/>
      <c r="UPK34"/>
      <c r="UPL34"/>
      <c r="UPM34"/>
      <c r="UPN34"/>
      <c r="UPO34"/>
      <c r="UPP34"/>
      <c r="UPQ34"/>
      <c r="UPR34"/>
      <c r="UPS34"/>
      <c r="UPT34"/>
      <c r="UPU34"/>
      <c r="UPV34"/>
      <c r="UPW34"/>
      <c r="UPX34"/>
      <c r="UPY34"/>
      <c r="UPZ34"/>
      <c r="UQA34"/>
      <c r="UQB34"/>
      <c r="UQC34"/>
      <c r="UQD34"/>
      <c r="UQE34"/>
      <c r="UQF34"/>
      <c r="UQG34"/>
      <c r="UQH34"/>
      <c r="UQI34"/>
      <c r="UQJ34"/>
      <c r="UQK34"/>
      <c r="UQL34"/>
      <c r="UQM34"/>
      <c r="UQN34"/>
      <c r="UQO34"/>
      <c r="UQP34"/>
      <c r="UQQ34"/>
      <c r="UQR34"/>
      <c r="UQS34"/>
      <c r="UQT34"/>
      <c r="UQU34"/>
      <c r="UQV34"/>
      <c r="UQW34"/>
      <c r="UQX34"/>
      <c r="UQY34"/>
      <c r="UQZ34"/>
      <c r="URA34"/>
      <c r="URB34"/>
      <c r="URC34"/>
      <c r="URD34"/>
      <c r="URE34"/>
      <c r="URF34"/>
      <c r="URG34"/>
      <c r="URH34"/>
      <c r="URI34"/>
      <c r="URJ34"/>
      <c r="URK34"/>
      <c r="URL34"/>
      <c r="URM34"/>
      <c r="URN34"/>
      <c r="URO34"/>
      <c r="URP34"/>
      <c r="URQ34"/>
      <c r="URR34"/>
      <c r="URS34"/>
      <c r="URT34"/>
      <c r="URU34"/>
      <c r="URV34"/>
      <c r="URW34"/>
      <c r="URX34"/>
      <c r="URY34"/>
      <c r="URZ34"/>
      <c r="USA34"/>
      <c r="USB34"/>
      <c r="USC34"/>
      <c r="USD34"/>
      <c r="USE34"/>
      <c r="USF34"/>
      <c r="USG34"/>
      <c r="USH34"/>
      <c r="USI34"/>
      <c r="USJ34"/>
      <c r="USK34"/>
      <c r="USL34"/>
      <c r="USM34"/>
      <c r="USN34"/>
      <c r="USO34"/>
      <c r="USP34"/>
      <c r="USQ34"/>
      <c r="USR34"/>
      <c r="USS34"/>
      <c r="UST34"/>
      <c r="USU34"/>
      <c r="USV34"/>
      <c r="USW34"/>
      <c r="USX34"/>
      <c r="USY34"/>
      <c r="USZ34"/>
      <c r="UTA34"/>
      <c r="UTB34"/>
      <c r="UTC34"/>
      <c r="UTD34"/>
      <c r="UTE34"/>
      <c r="UTF34"/>
      <c r="UTG34"/>
      <c r="UTH34"/>
      <c r="UTI34"/>
      <c r="UTJ34"/>
      <c r="UTK34"/>
      <c r="UTL34"/>
      <c r="UTM34"/>
      <c r="UTN34"/>
      <c r="UTO34"/>
      <c r="UTP34"/>
      <c r="UTQ34"/>
      <c r="UTR34"/>
      <c r="UTS34"/>
      <c r="UTT34"/>
      <c r="UTU34"/>
      <c r="UTV34"/>
      <c r="UTW34"/>
      <c r="UTX34"/>
      <c r="UTY34"/>
      <c r="UTZ34"/>
      <c r="UUA34"/>
      <c r="UUB34"/>
      <c r="UUC34"/>
      <c r="UUD34"/>
      <c r="UUE34"/>
      <c r="UUF34"/>
      <c r="UUG34"/>
      <c r="UUH34"/>
      <c r="UUI34"/>
      <c r="UUJ34"/>
      <c r="UUK34"/>
      <c r="UUL34"/>
      <c r="UUM34"/>
      <c r="UUN34"/>
      <c r="UUO34"/>
      <c r="UUP34"/>
      <c r="UUQ34"/>
      <c r="UUR34"/>
      <c r="UUS34"/>
      <c r="UUT34"/>
      <c r="UUU34"/>
      <c r="UUV34"/>
      <c r="UUW34"/>
      <c r="UUX34"/>
      <c r="UUY34"/>
      <c r="UUZ34"/>
      <c r="UVA34"/>
      <c r="UVB34"/>
      <c r="UVC34"/>
      <c r="UVD34"/>
      <c r="UVE34"/>
      <c r="UVF34"/>
      <c r="UVG34"/>
      <c r="UVH34"/>
      <c r="UVI34"/>
      <c r="UVJ34"/>
      <c r="UVK34"/>
      <c r="UVL34"/>
      <c r="UVM34"/>
      <c r="UVN34"/>
      <c r="UVO34"/>
      <c r="UVP34"/>
      <c r="UVQ34"/>
      <c r="UVR34"/>
      <c r="UVS34"/>
      <c r="UVT34"/>
      <c r="UVU34"/>
      <c r="UVV34"/>
      <c r="UVW34"/>
      <c r="UVX34"/>
      <c r="UVY34"/>
      <c r="UVZ34"/>
      <c r="UWA34"/>
      <c r="UWB34"/>
      <c r="UWC34"/>
      <c r="UWD34"/>
      <c r="UWE34"/>
      <c r="UWF34"/>
      <c r="UWG34"/>
      <c r="UWH34"/>
      <c r="UWI34"/>
      <c r="UWJ34"/>
      <c r="UWK34"/>
      <c r="UWL34"/>
      <c r="UWM34"/>
      <c r="UWN34"/>
      <c r="UWO34"/>
      <c r="UWP34"/>
      <c r="UWQ34"/>
      <c r="UWR34"/>
      <c r="UWS34"/>
      <c r="UWT34"/>
      <c r="UWU34"/>
      <c r="UWV34"/>
      <c r="UWW34"/>
      <c r="UWX34"/>
      <c r="UWY34"/>
      <c r="UWZ34"/>
      <c r="UXA34"/>
      <c r="UXB34"/>
      <c r="UXC34"/>
      <c r="UXD34"/>
      <c r="UXE34"/>
      <c r="UXF34"/>
      <c r="UXG34"/>
      <c r="UXH34"/>
      <c r="UXI34"/>
      <c r="UXJ34"/>
      <c r="UXK34"/>
      <c r="UXL34"/>
      <c r="UXM34"/>
      <c r="UXN34"/>
      <c r="UXO34"/>
      <c r="UXP34"/>
      <c r="UXQ34"/>
      <c r="UXR34"/>
      <c r="UXS34"/>
      <c r="UXT34"/>
      <c r="UXU34"/>
      <c r="UXV34"/>
      <c r="UXW34"/>
      <c r="UXX34"/>
      <c r="UXY34"/>
      <c r="UXZ34"/>
      <c r="UYA34"/>
      <c r="UYB34"/>
      <c r="UYC34"/>
      <c r="UYD34"/>
      <c r="UYE34"/>
      <c r="UYF34"/>
      <c r="UYG34"/>
      <c r="UYH34"/>
      <c r="UYI34"/>
      <c r="UYJ34"/>
      <c r="UYK34"/>
      <c r="UYL34"/>
      <c r="UYM34"/>
      <c r="UYN34"/>
      <c r="UYO34"/>
      <c r="UYP34"/>
      <c r="UYQ34"/>
      <c r="UYR34"/>
      <c r="UYS34"/>
      <c r="UYT34"/>
      <c r="UYU34"/>
      <c r="UYV34"/>
      <c r="UYW34"/>
      <c r="UYX34"/>
      <c r="UYY34"/>
      <c r="UYZ34"/>
      <c r="UZA34"/>
      <c r="UZB34"/>
      <c r="UZC34"/>
      <c r="UZD34"/>
      <c r="UZE34"/>
      <c r="UZF34"/>
      <c r="UZG34"/>
      <c r="UZH34"/>
      <c r="UZI34"/>
      <c r="UZJ34"/>
      <c r="UZK34"/>
      <c r="UZL34"/>
      <c r="UZM34"/>
      <c r="UZN34"/>
      <c r="UZO34"/>
      <c r="UZP34"/>
      <c r="UZQ34"/>
      <c r="UZR34"/>
      <c r="UZS34"/>
      <c r="UZT34"/>
      <c r="UZU34"/>
      <c r="UZV34"/>
      <c r="UZW34"/>
      <c r="UZX34"/>
      <c r="UZY34"/>
      <c r="UZZ34"/>
      <c r="VAA34"/>
      <c r="VAB34"/>
      <c r="VAC34"/>
      <c r="VAD34"/>
      <c r="VAE34"/>
      <c r="VAF34"/>
      <c r="VAG34"/>
      <c r="VAH34"/>
      <c r="VAI34"/>
      <c r="VAJ34"/>
      <c r="VAK34"/>
      <c r="VAL34"/>
      <c r="VAM34"/>
      <c r="VAN34"/>
      <c r="VAO34"/>
      <c r="VAP34"/>
      <c r="VAQ34"/>
      <c r="VAR34"/>
      <c r="VAS34"/>
      <c r="VAT34"/>
      <c r="VAU34"/>
      <c r="VAV34"/>
      <c r="VAW34"/>
      <c r="VAX34"/>
      <c r="VAY34"/>
      <c r="VAZ34"/>
      <c r="VBA34"/>
      <c r="VBB34"/>
      <c r="VBC34"/>
      <c r="VBD34"/>
      <c r="VBE34"/>
      <c r="VBF34"/>
      <c r="VBG34"/>
      <c r="VBH34"/>
      <c r="VBI34"/>
      <c r="VBJ34"/>
      <c r="VBK34"/>
      <c r="VBL34"/>
      <c r="VBM34"/>
      <c r="VBN34"/>
      <c r="VBO34"/>
      <c r="VBP34"/>
      <c r="VBQ34"/>
      <c r="VBR34"/>
      <c r="VBS34"/>
      <c r="VBT34"/>
      <c r="VBU34"/>
      <c r="VBV34"/>
      <c r="VBW34"/>
      <c r="VBX34"/>
      <c r="VBY34"/>
      <c r="VBZ34"/>
      <c r="VCA34"/>
      <c r="VCB34"/>
      <c r="VCC34"/>
      <c r="VCD34"/>
      <c r="VCE34"/>
      <c r="VCF34"/>
      <c r="VCG34"/>
      <c r="VCH34"/>
      <c r="VCI34"/>
      <c r="VCJ34"/>
      <c r="VCK34"/>
      <c r="VCL34"/>
      <c r="VCM34"/>
      <c r="VCN34"/>
      <c r="VCO34"/>
      <c r="VCP34"/>
      <c r="VCQ34"/>
      <c r="VCR34"/>
      <c r="VCS34"/>
      <c r="VCT34"/>
      <c r="VCU34"/>
      <c r="VCV34"/>
      <c r="VCW34"/>
      <c r="VCX34"/>
      <c r="VCY34"/>
      <c r="VCZ34"/>
      <c r="VDA34"/>
      <c r="VDB34"/>
      <c r="VDC34"/>
      <c r="VDD34"/>
      <c r="VDE34"/>
      <c r="VDF34"/>
      <c r="VDG34"/>
      <c r="VDH34"/>
      <c r="VDI34"/>
      <c r="VDJ34"/>
      <c r="VDK34"/>
      <c r="VDL34"/>
      <c r="VDM34"/>
      <c r="VDN34"/>
      <c r="VDO34"/>
      <c r="VDP34"/>
      <c r="VDQ34"/>
      <c r="VDR34"/>
      <c r="VDS34"/>
      <c r="VDT34"/>
      <c r="VDU34"/>
      <c r="VDV34"/>
      <c r="VDW34"/>
      <c r="VDX34"/>
      <c r="VDY34"/>
      <c r="VDZ34"/>
      <c r="VEA34"/>
      <c r="VEB34"/>
      <c r="VEC34"/>
      <c r="VED34"/>
      <c r="VEE34"/>
      <c r="VEF34"/>
      <c r="VEG34"/>
      <c r="VEH34"/>
      <c r="VEI34"/>
      <c r="VEJ34"/>
      <c r="VEK34"/>
      <c r="VEL34"/>
      <c r="VEM34"/>
      <c r="VEN34"/>
      <c r="VEO34"/>
      <c r="VEP34"/>
      <c r="VEQ34"/>
      <c r="VER34"/>
      <c r="VES34"/>
      <c r="VET34"/>
      <c r="VEU34"/>
      <c r="VEV34"/>
      <c r="VEW34"/>
      <c r="VEX34"/>
      <c r="VEY34"/>
      <c r="VEZ34"/>
      <c r="VFA34"/>
      <c r="VFB34"/>
      <c r="VFC34"/>
      <c r="VFD34"/>
      <c r="VFE34"/>
      <c r="VFF34"/>
      <c r="VFG34"/>
      <c r="VFH34"/>
      <c r="VFI34"/>
      <c r="VFJ34"/>
      <c r="VFK34"/>
      <c r="VFL34"/>
      <c r="VFM34"/>
      <c r="VFN34"/>
      <c r="VFO34"/>
      <c r="VFP34"/>
      <c r="VFQ34"/>
      <c r="VFR34"/>
      <c r="VFS34"/>
      <c r="VFT34"/>
      <c r="VFU34"/>
      <c r="VFV34"/>
      <c r="VFW34"/>
      <c r="VFX34"/>
      <c r="VFY34"/>
      <c r="VFZ34"/>
      <c r="VGA34"/>
      <c r="VGB34"/>
      <c r="VGC34"/>
      <c r="VGD34"/>
      <c r="VGE34"/>
      <c r="VGF34"/>
      <c r="VGG34"/>
      <c r="VGH34"/>
      <c r="VGI34"/>
      <c r="VGJ34"/>
      <c r="VGK34"/>
      <c r="VGL34"/>
      <c r="VGM34"/>
      <c r="VGN34"/>
      <c r="VGO34"/>
      <c r="VGP34"/>
      <c r="VGQ34"/>
      <c r="VGR34"/>
      <c r="VGS34"/>
      <c r="VGT34"/>
      <c r="VGU34"/>
      <c r="VGV34"/>
      <c r="VGW34"/>
      <c r="VGX34"/>
      <c r="VGY34"/>
      <c r="VGZ34"/>
      <c r="VHA34"/>
      <c r="VHB34"/>
      <c r="VHC34"/>
      <c r="VHD34"/>
      <c r="VHE34"/>
      <c r="VHF34"/>
      <c r="VHG34"/>
      <c r="VHH34"/>
      <c r="VHI34"/>
      <c r="VHJ34"/>
      <c r="VHK34"/>
      <c r="VHL34"/>
      <c r="VHM34"/>
      <c r="VHN34"/>
      <c r="VHO34"/>
      <c r="VHP34"/>
      <c r="VHQ34"/>
      <c r="VHR34"/>
      <c r="VHS34"/>
      <c r="VHT34"/>
      <c r="VHU34"/>
      <c r="VHV34"/>
      <c r="VHW34"/>
      <c r="VHX34"/>
      <c r="VHY34"/>
      <c r="VHZ34"/>
      <c r="VIA34"/>
      <c r="VIB34"/>
      <c r="VIC34"/>
      <c r="VID34"/>
      <c r="VIE34"/>
      <c r="VIF34"/>
      <c r="VIG34"/>
      <c r="VIH34"/>
      <c r="VII34"/>
      <c r="VIJ34"/>
      <c r="VIK34"/>
      <c r="VIL34"/>
      <c r="VIM34"/>
      <c r="VIN34"/>
      <c r="VIO34"/>
      <c r="VIP34"/>
      <c r="VIQ34"/>
      <c r="VIR34"/>
      <c r="VIS34"/>
      <c r="VIT34"/>
      <c r="VIU34"/>
      <c r="VIV34"/>
      <c r="VIW34"/>
      <c r="VIX34"/>
      <c r="VIY34"/>
      <c r="VIZ34"/>
      <c r="VJA34"/>
      <c r="VJB34"/>
      <c r="VJC34"/>
      <c r="VJD34"/>
      <c r="VJE34"/>
      <c r="VJF34"/>
      <c r="VJG34"/>
      <c r="VJH34"/>
      <c r="VJI34"/>
      <c r="VJJ34"/>
      <c r="VJK34"/>
      <c r="VJL34"/>
      <c r="VJM34"/>
      <c r="VJN34"/>
      <c r="VJO34"/>
      <c r="VJP34"/>
      <c r="VJQ34"/>
      <c r="VJR34"/>
      <c r="VJS34"/>
      <c r="VJT34"/>
      <c r="VJU34"/>
      <c r="VJV34"/>
      <c r="VJW34"/>
      <c r="VJX34"/>
      <c r="VJY34"/>
      <c r="VJZ34"/>
      <c r="VKA34"/>
      <c r="VKB34"/>
      <c r="VKC34"/>
      <c r="VKD34"/>
      <c r="VKE34"/>
      <c r="VKF34"/>
      <c r="VKG34"/>
      <c r="VKH34"/>
      <c r="VKI34"/>
      <c r="VKJ34"/>
      <c r="VKK34"/>
      <c r="VKL34"/>
      <c r="VKM34"/>
      <c r="VKN34"/>
      <c r="VKO34"/>
      <c r="VKP34"/>
      <c r="VKQ34"/>
      <c r="VKR34"/>
      <c r="VKS34"/>
      <c r="VKT34"/>
      <c r="VKU34"/>
      <c r="VKV34"/>
      <c r="VKW34"/>
      <c r="VKX34"/>
      <c r="VKY34"/>
      <c r="VKZ34"/>
      <c r="VLA34"/>
      <c r="VLB34"/>
      <c r="VLC34"/>
      <c r="VLD34"/>
      <c r="VLE34"/>
      <c r="VLF34"/>
      <c r="VLG34"/>
      <c r="VLH34"/>
      <c r="VLI34"/>
      <c r="VLJ34"/>
      <c r="VLK34"/>
      <c r="VLL34"/>
      <c r="VLM34"/>
      <c r="VLN34"/>
      <c r="VLO34"/>
      <c r="VLP34"/>
      <c r="VLQ34"/>
      <c r="VLR34"/>
      <c r="VLS34"/>
      <c r="VLT34"/>
      <c r="VLU34"/>
      <c r="VLV34"/>
      <c r="VLW34"/>
      <c r="VLX34"/>
      <c r="VLY34"/>
      <c r="VLZ34"/>
      <c r="VMA34"/>
      <c r="VMB34"/>
      <c r="VMC34"/>
      <c r="VMD34"/>
      <c r="VME34"/>
      <c r="VMF34"/>
      <c r="VMG34"/>
      <c r="VMH34"/>
      <c r="VMI34"/>
      <c r="VMJ34"/>
      <c r="VMK34"/>
      <c r="VML34"/>
      <c r="VMM34"/>
      <c r="VMN34"/>
      <c r="VMO34"/>
      <c r="VMP34"/>
      <c r="VMQ34"/>
      <c r="VMR34"/>
      <c r="VMS34"/>
      <c r="VMT34"/>
      <c r="VMU34"/>
      <c r="VMV34"/>
      <c r="VMW34"/>
      <c r="VMX34"/>
      <c r="VMY34"/>
      <c r="VMZ34"/>
      <c r="VNA34"/>
      <c r="VNB34"/>
      <c r="VNC34"/>
      <c r="VND34"/>
      <c r="VNE34"/>
      <c r="VNF34"/>
      <c r="VNG34"/>
      <c r="VNH34"/>
      <c r="VNI34"/>
      <c r="VNJ34"/>
      <c r="VNK34"/>
      <c r="VNL34"/>
      <c r="VNM34"/>
      <c r="VNN34"/>
      <c r="VNO34"/>
      <c r="VNP34"/>
      <c r="VNQ34"/>
      <c r="VNR34"/>
      <c r="VNS34"/>
      <c r="VNT34"/>
      <c r="VNU34"/>
      <c r="VNV34"/>
      <c r="VNW34"/>
      <c r="VNX34"/>
      <c r="VNY34"/>
      <c r="VNZ34"/>
      <c r="VOA34"/>
      <c r="VOB34"/>
      <c r="VOC34"/>
      <c r="VOD34"/>
      <c r="VOE34"/>
      <c r="VOF34"/>
      <c r="VOG34"/>
      <c r="VOH34"/>
      <c r="VOI34"/>
      <c r="VOJ34"/>
      <c r="VOK34"/>
      <c r="VOL34"/>
      <c r="VOM34"/>
      <c r="VON34"/>
      <c r="VOO34"/>
      <c r="VOP34"/>
      <c r="VOQ34"/>
      <c r="VOR34"/>
      <c r="VOS34"/>
      <c r="VOT34"/>
      <c r="VOU34"/>
      <c r="VOV34"/>
      <c r="VOW34"/>
      <c r="VOX34"/>
      <c r="VOY34"/>
      <c r="VOZ34"/>
      <c r="VPA34"/>
      <c r="VPB34"/>
      <c r="VPC34"/>
      <c r="VPD34"/>
      <c r="VPE34"/>
      <c r="VPF34"/>
      <c r="VPG34"/>
      <c r="VPH34"/>
      <c r="VPI34"/>
      <c r="VPJ34"/>
      <c r="VPK34"/>
      <c r="VPL34"/>
      <c r="VPM34"/>
      <c r="VPN34"/>
      <c r="VPO34"/>
      <c r="VPP34"/>
      <c r="VPQ34"/>
      <c r="VPR34"/>
      <c r="VPS34"/>
      <c r="VPT34"/>
      <c r="VPU34"/>
      <c r="VPV34"/>
      <c r="VPW34"/>
      <c r="VPX34"/>
      <c r="VPY34"/>
      <c r="VPZ34"/>
      <c r="VQA34"/>
      <c r="VQB34"/>
      <c r="VQC34"/>
      <c r="VQD34"/>
      <c r="VQE34"/>
      <c r="VQF34"/>
      <c r="VQG34"/>
      <c r="VQH34"/>
      <c r="VQI34"/>
      <c r="VQJ34"/>
      <c r="VQK34"/>
      <c r="VQL34"/>
      <c r="VQM34"/>
      <c r="VQN34"/>
      <c r="VQO34"/>
      <c r="VQP34"/>
      <c r="VQQ34"/>
      <c r="VQR34"/>
      <c r="VQS34"/>
      <c r="VQT34"/>
      <c r="VQU34"/>
      <c r="VQV34"/>
      <c r="VQW34"/>
      <c r="VQX34"/>
      <c r="VQY34"/>
      <c r="VQZ34"/>
      <c r="VRA34"/>
      <c r="VRB34"/>
      <c r="VRC34"/>
      <c r="VRD34"/>
      <c r="VRE34"/>
      <c r="VRF34"/>
      <c r="VRG34"/>
      <c r="VRH34"/>
      <c r="VRI34"/>
      <c r="VRJ34"/>
      <c r="VRK34"/>
      <c r="VRL34"/>
      <c r="VRM34"/>
      <c r="VRN34"/>
      <c r="VRO34"/>
      <c r="VRP34"/>
      <c r="VRQ34"/>
      <c r="VRR34"/>
      <c r="VRS34"/>
      <c r="VRT34"/>
      <c r="VRU34"/>
      <c r="VRV34"/>
      <c r="VRW34"/>
      <c r="VRX34"/>
      <c r="VRY34"/>
      <c r="VRZ34"/>
      <c r="VSA34"/>
      <c r="VSB34"/>
      <c r="VSC34"/>
      <c r="VSD34"/>
      <c r="VSE34"/>
      <c r="VSF34"/>
      <c r="VSG34"/>
      <c r="VSH34"/>
      <c r="VSI34"/>
      <c r="VSJ34"/>
      <c r="VSK34"/>
      <c r="VSL34"/>
      <c r="VSM34"/>
      <c r="VSN34"/>
      <c r="VSO34"/>
      <c r="VSP34"/>
      <c r="VSQ34"/>
      <c r="VSR34"/>
      <c r="VSS34"/>
      <c r="VST34"/>
      <c r="VSU34"/>
      <c r="VSV34"/>
      <c r="VSW34"/>
      <c r="VSX34"/>
      <c r="VSY34"/>
      <c r="VSZ34"/>
      <c r="VTA34"/>
      <c r="VTB34"/>
      <c r="VTC34"/>
      <c r="VTD34"/>
      <c r="VTE34"/>
      <c r="VTF34"/>
      <c r="VTG34"/>
      <c r="VTH34"/>
      <c r="VTI34"/>
      <c r="VTJ34"/>
      <c r="VTK34"/>
      <c r="VTL34"/>
      <c r="VTM34"/>
      <c r="VTN34"/>
      <c r="VTO34"/>
      <c r="VTP34"/>
      <c r="VTQ34"/>
      <c r="VTR34"/>
      <c r="VTS34"/>
      <c r="VTT34"/>
      <c r="VTU34"/>
      <c r="VTV34"/>
      <c r="VTW34"/>
      <c r="VTX34"/>
      <c r="VTY34"/>
      <c r="VTZ34"/>
      <c r="VUA34"/>
      <c r="VUB34"/>
      <c r="VUC34"/>
      <c r="VUD34"/>
      <c r="VUE34"/>
      <c r="VUF34"/>
      <c r="VUG34"/>
      <c r="VUH34"/>
      <c r="VUI34"/>
      <c r="VUJ34"/>
      <c r="VUK34"/>
      <c r="VUL34"/>
      <c r="VUM34"/>
      <c r="VUN34"/>
      <c r="VUO34"/>
      <c r="VUP34"/>
      <c r="VUQ34"/>
      <c r="VUR34"/>
      <c r="VUS34"/>
      <c r="VUT34"/>
      <c r="VUU34"/>
      <c r="VUV34"/>
      <c r="VUW34"/>
      <c r="VUX34"/>
      <c r="VUY34"/>
      <c r="VUZ34"/>
      <c r="VVA34"/>
      <c r="VVB34"/>
      <c r="VVC34"/>
      <c r="VVD34"/>
      <c r="VVE34"/>
      <c r="VVF34"/>
      <c r="VVG34"/>
      <c r="VVH34"/>
      <c r="VVI34"/>
      <c r="VVJ34"/>
      <c r="VVK34"/>
      <c r="VVL34"/>
      <c r="VVM34"/>
      <c r="VVN34"/>
      <c r="VVO34"/>
      <c r="VVP34"/>
      <c r="VVQ34"/>
      <c r="VVR34"/>
      <c r="VVS34"/>
      <c r="VVT34"/>
      <c r="VVU34"/>
      <c r="VVV34"/>
      <c r="VVW34"/>
      <c r="VVX34"/>
      <c r="VVY34"/>
      <c r="VVZ34"/>
      <c r="VWA34"/>
      <c r="VWB34"/>
      <c r="VWC34"/>
      <c r="VWD34"/>
      <c r="VWE34"/>
      <c r="VWF34"/>
      <c r="VWG34"/>
      <c r="VWH34"/>
      <c r="VWI34"/>
      <c r="VWJ34"/>
      <c r="VWK34"/>
      <c r="VWL34"/>
      <c r="VWM34"/>
      <c r="VWN34"/>
      <c r="VWO34"/>
      <c r="VWP34"/>
      <c r="VWQ34"/>
      <c r="VWR34"/>
      <c r="VWS34"/>
      <c r="VWT34"/>
      <c r="VWU34"/>
      <c r="VWV34"/>
      <c r="VWW34"/>
      <c r="VWX34"/>
      <c r="VWY34"/>
      <c r="VWZ34"/>
      <c r="VXA34"/>
      <c r="VXB34"/>
      <c r="VXC34"/>
      <c r="VXD34"/>
      <c r="VXE34"/>
      <c r="VXF34"/>
      <c r="VXG34"/>
      <c r="VXH34"/>
      <c r="VXI34"/>
      <c r="VXJ34"/>
      <c r="VXK34"/>
      <c r="VXL34"/>
      <c r="VXM34"/>
      <c r="VXN34"/>
      <c r="VXO34"/>
      <c r="VXP34"/>
      <c r="VXQ34"/>
      <c r="VXR34"/>
      <c r="VXS34"/>
      <c r="VXT34"/>
      <c r="VXU34"/>
      <c r="VXV34"/>
      <c r="VXW34"/>
      <c r="VXX34"/>
      <c r="VXY34"/>
      <c r="VXZ34"/>
      <c r="VYA34"/>
      <c r="VYB34"/>
      <c r="VYC34"/>
      <c r="VYD34"/>
      <c r="VYE34"/>
      <c r="VYF34"/>
      <c r="VYG34"/>
      <c r="VYH34"/>
      <c r="VYI34"/>
      <c r="VYJ34"/>
      <c r="VYK34"/>
      <c r="VYL34"/>
      <c r="VYM34"/>
      <c r="VYN34"/>
      <c r="VYO34"/>
      <c r="VYP34"/>
      <c r="VYQ34"/>
      <c r="VYR34"/>
      <c r="VYS34"/>
      <c r="VYT34"/>
      <c r="VYU34"/>
      <c r="VYV34"/>
      <c r="VYW34"/>
      <c r="VYX34"/>
      <c r="VYY34"/>
      <c r="VYZ34"/>
      <c r="VZA34"/>
      <c r="VZB34"/>
      <c r="VZC34"/>
      <c r="VZD34"/>
      <c r="VZE34"/>
      <c r="VZF34"/>
      <c r="VZG34"/>
      <c r="VZH34"/>
      <c r="VZI34"/>
      <c r="VZJ34"/>
      <c r="VZK34"/>
      <c r="VZL34"/>
      <c r="VZM34"/>
      <c r="VZN34"/>
      <c r="VZO34"/>
      <c r="VZP34"/>
      <c r="VZQ34"/>
      <c r="VZR34"/>
      <c r="VZS34"/>
      <c r="VZT34"/>
      <c r="VZU34"/>
      <c r="VZV34"/>
      <c r="VZW34"/>
      <c r="VZX34"/>
      <c r="VZY34"/>
      <c r="VZZ34"/>
      <c r="WAA34"/>
      <c r="WAB34"/>
      <c r="WAC34"/>
      <c r="WAD34"/>
      <c r="WAE34"/>
      <c r="WAF34"/>
      <c r="WAG34"/>
      <c r="WAH34"/>
      <c r="WAI34"/>
      <c r="WAJ34"/>
      <c r="WAK34"/>
      <c r="WAL34"/>
      <c r="WAM34"/>
      <c r="WAN34"/>
      <c r="WAO34"/>
      <c r="WAP34"/>
      <c r="WAQ34"/>
      <c r="WAR34"/>
      <c r="WAS34"/>
      <c r="WAT34"/>
      <c r="WAU34"/>
      <c r="WAV34"/>
      <c r="WAW34"/>
      <c r="WAX34"/>
      <c r="WAY34"/>
      <c r="WAZ34"/>
      <c r="WBA34"/>
      <c r="WBB34"/>
      <c r="WBC34"/>
      <c r="WBD34"/>
      <c r="WBE34"/>
      <c r="WBF34"/>
      <c r="WBG34"/>
      <c r="WBH34"/>
      <c r="WBI34"/>
      <c r="WBJ34"/>
      <c r="WBK34"/>
      <c r="WBL34"/>
      <c r="WBM34"/>
      <c r="WBN34"/>
      <c r="WBO34"/>
      <c r="WBP34"/>
      <c r="WBQ34"/>
      <c r="WBR34"/>
      <c r="WBS34"/>
      <c r="WBT34"/>
      <c r="WBU34"/>
      <c r="WBV34"/>
      <c r="WBW34"/>
      <c r="WBX34"/>
      <c r="WBY34"/>
      <c r="WBZ34"/>
      <c r="WCA34"/>
      <c r="WCB34"/>
      <c r="WCC34"/>
      <c r="WCD34"/>
      <c r="WCE34"/>
      <c r="WCF34"/>
      <c r="WCG34"/>
      <c r="WCH34"/>
      <c r="WCI34"/>
      <c r="WCJ34"/>
      <c r="WCK34"/>
      <c r="WCL34"/>
      <c r="WCM34"/>
      <c r="WCN34"/>
      <c r="WCO34"/>
      <c r="WCP34"/>
      <c r="WCQ34"/>
      <c r="WCR34"/>
      <c r="WCS34"/>
      <c r="WCT34"/>
      <c r="WCU34"/>
      <c r="WCV34"/>
      <c r="WCW34"/>
      <c r="WCX34"/>
      <c r="WCY34"/>
      <c r="WCZ34"/>
      <c r="WDA34"/>
      <c r="WDB34"/>
      <c r="WDC34"/>
      <c r="WDD34"/>
      <c r="WDE34"/>
      <c r="WDF34"/>
      <c r="WDG34"/>
      <c r="WDH34"/>
      <c r="WDI34"/>
      <c r="WDJ34"/>
      <c r="WDK34"/>
      <c r="WDL34"/>
      <c r="WDM34"/>
      <c r="WDN34"/>
      <c r="WDO34"/>
      <c r="WDP34"/>
      <c r="WDQ34"/>
      <c r="WDR34"/>
      <c r="WDS34"/>
      <c r="WDT34"/>
      <c r="WDU34"/>
      <c r="WDV34"/>
      <c r="WDW34"/>
      <c r="WDX34"/>
      <c r="WDY34"/>
      <c r="WDZ34"/>
      <c r="WEA34"/>
      <c r="WEB34"/>
      <c r="WEC34"/>
      <c r="WED34"/>
      <c r="WEE34"/>
      <c r="WEF34"/>
      <c r="WEG34"/>
      <c r="WEH34"/>
      <c r="WEI34"/>
      <c r="WEJ34"/>
      <c r="WEK34"/>
      <c r="WEL34"/>
      <c r="WEM34"/>
      <c r="WEN34"/>
      <c r="WEO34"/>
      <c r="WEP34"/>
      <c r="WEQ34"/>
      <c r="WER34"/>
      <c r="WES34"/>
      <c r="WET34"/>
      <c r="WEU34"/>
      <c r="WEV34"/>
      <c r="WEW34"/>
      <c r="WEX34"/>
      <c r="WEY34"/>
      <c r="WEZ34"/>
      <c r="WFA34"/>
      <c r="WFB34"/>
      <c r="WFC34"/>
      <c r="WFD34"/>
      <c r="WFE34"/>
      <c r="WFF34"/>
      <c r="WFG34"/>
      <c r="WFH34"/>
      <c r="WFI34"/>
      <c r="WFJ34"/>
      <c r="WFK34"/>
      <c r="WFL34"/>
      <c r="WFM34"/>
      <c r="WFN34"/>
      <c r="WFO34"/>
      <c r="WFP34"/>
      <c r="WFQ34"/>
      <c r="WFR34"/>
      <c r="WFS34"/>
      <c r="WFT34"/>
      <c r="WFU34"/>
      <c r="WFV34"/>
      <c r="WFW34"/>
      <c r="WFX34"/>
      <c r="WFY34"/>
      <c r="WFZ34"/>
      <c r="WGA34"/>
      <c r="WGB34"/>
      <c r="WGC34"/>
      <c r="WGD34"/>
      <c r="WGE34"/>
      <c r="WGF34"/>
      <c r="WGG34"/>
      <c r="WGH34"/>
      <c r="WGI34"/>
      <c r="WGJ34"/>
      <c r="WGK34"/>
      <c r="WGL34"/>
      <c r="WGM34"/>
      <c r="WGN34"/>
      <c r="WGO34"/>
      <c r="WGP34"/>
      <c r="WGQ34"/>
      <c r="WGR34"/>
      <c r="WGS34"/>
      <c r="WGT34"/>
      <c r="WGU34"/>
      <c r="WGV34"/>
      <c r="WGW34"/>
      <c r="WGX34"/>
      <c r="WGY34"/>
      <c r="WGZ34"/>
      <c r="WHA34"/>
      <c r="WHB34"/>
      <c r="WHC34"/>
      <c r="WHD34"/>
      <c r="WHE34"/>
      <c r="WHF34"/>
      <c r="WHG34"/>
      <c r="WHH34"/>
      <c r="WHI34"/>
      <c r="WHJ34"/>
      <c r="WHK34"/>
      <c r="WHL34"/>
      <c r="WHM34"/>
      <c r="WHN34"/>
      <c r="WHO34"/>
      <c r="WHP34"/>
      <c r="WHQ34"/>
      <c r="WHR34"/>
      <c r="WHS34"/>
      <c r="WHT34"/>
      <c r="WHU34"/>
      <c r="WHV34"/>
      <c r="WHW34"/>
      <c r="WHX34"/>
      <c r="WHY34"/>
      <c r="WHZ34"/>
      <c r="WIA34"/>
      <c r="WIB34"/>
      <c r="WIC34"/>
      <c r="WID34"/>
      <c r="WIE34"/>
      <c r="WIF34"/>
      <c r="WIG34"/>
      <c r="WIH34"/>
      <c r="WII34"/>
      <c r="WIJ34"/>
      <c r="WIK34"/>
      <c r="WIL34"/>
      <c r="WIM34"/>
      <c r="WIN34"/>
      <c r="WIO34"/>
      <c r="WIP34"/>
      <c r="WIQ34"/>
      <c r="WIR34"/>
      <c r="WIS34"/>
      <c r="WIT34"/>
      <c r="WIU34"/>
      <c r="WIV34"/>
      <c r="WIW34"/>
      <c r="WIX34"/>
      <c r="WIY34"/>
      <c r="WIZ34"/>
      <c r="WJA34"/>
      <c r="WJB34"/>
      <c r="WJC34"/>
      <c r="WJD34"/>
      <c r="WJE34"/>
      <c r="WJF34"/>
      <c r="WJG34"/>
      <c r="WJH34"/>
      <c r="WJI34"/>
      <c r="WJJ34"/>
      <c r="WJK34"/>
      <c r="WJL34"/>
      <c r="WJM34"/>
      <c r="WJN34"/>
      <c r="WJO34"/>
      <c r="WJP34"/>
      <c r="WJQ34"/>
      <c r="WJR34"/>
      <c r="WJS34"/>
      <c r="WJT34"/>
      <c r="WJU34"/>
      <c r="WJV34"/>
      <c r="WJW34"/>
      <c r="WJX34"/>
      <c r="WJY34"/>
      <c r="WJZ34"/>
      <c r="WKA34"/>
      <c r="WKB34"/>
      <c r="WKC34"/>
      <c r="WKD34"/>
      <c r="WKE34"/>
      <c r="WKF34"/>
      <c r="WKG34"/>
      <c r="WKH34"/>
      <c r="WKI34"/>
      <c r="WKJ34"/>
      <c r="WKK34"/>
      <c r="WKL34"/>
      <c r="WKM34"/>
      <c r="WKN34"/>
      <c r="WKO34"/>
      <c r="WKP34"/>
      <c r="WKQ34"/>
      <c r="WKR34"/>
      <c r="WKS34"/>
      <c r="WKT34"/>
      <c r="WKU34"/>
      <c r="WKV34"/>
      <c r="WKW34"/>
      <c r="WKX34"/>
      <c r="WKY34"/>
      <c r="WKZ34"/>
      <c r="WLA34"/>
      <c r="WLB34"/>
      <c r="WLC34"/>
      <c r="WLD34"/>
      <c r="WLE34"/>
      <c r="WLF34"/>
      <c r="WLG34"/>
      <c r="WLH34"/>
      <c r="WLI34"/>
      <c r="WLJ34"/>
      <c r="WLK34"/>
      <c r="WLL34"/>
      <c r="WLM34"/>
      <c r="WLN34"/>
      <c r="WLO34"/>
      <c r="WLP34"/>
      <c r="WLQ34"/>
      <c r="WLR34"/>
      <c r="WLS34"/>
      <c r="WLT34"/>
      <c r="WLU34"/>
      <c r="WLV34"/>
      <c r="WLW34"/>
      <c r="WLX34"/>
      <c r="WLY34"/>
      <c r="WLZ34"/>
      <c r="WMA34"/>
      <c r="WMB34"/>
      <c r="WMC34"/>
      <c r="WMD34"/>
      <c r="WME34"/>
      <c r="WMF34"/>
      <c r="WMG34"/>
      <c r="WMH34"/>
      <c r="WMI34"/>
      <c r="WMJ34"/>
      <c r="WMK34"/>
      <c r="WML34"/>
      <c r="WMM34"/>
      <c r="WMN34"/>
      <c r="WMO34"/>
      <c r="WMP34"/>
      <c r="WMQ34"/>
      <c r="WMR34"/>
      <c r="WMS34"/>
      <c r="WMT34"/>
      <c r="WMU34"/>
      <c r="WMV34"/>
      <c r="WMW34"/>
      <c r="WMX34"/>
      <c r="WMY34"/>
      <c r="WMZ34"/>
      <c r="WNA34"/>
      <c r="WNB34"/>
      <c r="WNC34"/>
      <c r="WND34"/>
      <c r="WNE34"/>
      <c r="WNF34"/>
      <c r="WNG34"/>
      <c r="WNH34"/>
      <c r="WNI34"/>
      <c r="WNJ34"/>
      <c r="WNK34"/>
      <c r="WNL34"/>
      <c r="WNM34"/>
      <c r="WNN34"/>
      <c r="WNO34"/>
      <c r="WNP34"/>
      <c r="WNQ34"/>
      <c r="WNR34"/>
      <c r="WNS34"/>
      <c r="WNT34"/>
      <c r="WNU34"/>
      <c r="WNV34"/>
      <c r="WNW34"/>
      <c r="WNX34"/>
      <c r="WNY34"/>
      <c r="WNZ34"/>
      <c r="WOA34"/>
      <c r="WOB34"/>
      <c r="WOC34"/>
      <c r="WOD34"/>
      <c r="WOE34"/>
      <c r="WOF34"/>
      <c r="WOG34"/>
      <c r="WOH34"/>
      <c r="WOI34"/>
      <c r="WOJ34"/>
      <c r="WOK34"/>
      <c r="WOL34"/>
      <c r="WOM34"/>
      <c r="WON34"/>
      <c r="WOO34"/>
      <c r="WOP34"/>
      <c r="WOQ34"/>
      <c r="WOR34"/>
      <c r="WOS34"/>
      <c r="WOT34"/>
      <c r="WOU34"/>
      <c r="WOV34"/>
      <c r="WOW34"/>
      <c r="WOX34"/>
      <c r="WOY34"/>
      <c r="WOZ34"/>
      <c r="WPA34"/>
      <c r="WPB34"/>
      <c r="WPC34"/>
      <c r="WPD34"/>
      <c r="WPE34"/>
      <c r="WPF34"/>
      <c r="WPG34"/>
      <c r="WPH34"/>
      <c r="WPI34"/>
      <c r="WPJ34"/>
      <c r="WPK34"/>
      <c r="WPL34"/>
      <c r="WPM34"/>
      <c r="WPN34"/>
      <c r="WPO34"/>
      <c r="WPP34"/>
      <c r="WPQ34"/>
      <c r="WPR34"/>
      <c r="WPS34"/>
      <c r="WPT34"/>
      <c r="WPU34"/>
      <c r="WPV34"/>
      <c r="WPW34"/>
      <c r="WPX34"/>
      <c r="WPY34"/>
      <c r="WPZ34"/>
      <c r="WQA34"/>
      <c r="WQB34"/>
      <c r="WQC34"/>
      <c r="WQD34"/>
      <c r="WQE34"/>
      <c r="WQF34"/>
      <c r="WQG34"/>
      <c r="WQH34"/>
      <c r="WQI34"/>
      <c r="WQJ34"/>
      <c r="WQK34"/>
      <c r="WQL34"/>
      <c r="WQM34"/>
      <c r="WQN34"/>
      <c r="WQO34"/>
      <c r="WQP34"/>
      <c r="WQQ34"/>
      <c r="WQR34"/>
      <c r="WQS34"/>
      <c r="WQT34"/>
      <c r="WQU34"/>
      <c r="WQV34"/>
      <c r="WQW34"/>
      <c r="WQX34"/>
      <c r="WQY34"/>
      <c r="WQZ34"/>
      <c r="WRA34"/>
      <c r="WRB34"/>
      <c r="WRC34"/>
      <c r="WRD34"/>
      <c r="WRE34"/>
      <c r="WRF34"/>
      <c r="WRG34"/>
      <c r="WRH34"/>
      <c r="WRI34"/>
      <c r="WRJ34"/>
      <c r="WRK34"/>
      <c r="WRL34"/>
      <c r="WRM34"/>
      <c r="WRN34"/>
      <c r="WRO34"/>
      <c r="WRP34"/>
      <c r="WRQ34"/>
      <c r="WRR34"/>
      <c r="WRS34"/>
      <c r="WRT34"/>
      <c r="WRU34"/>
      <c r="WRV34"/>
      <c r="WRW34"/>
      <c r="WRX34"/>
      <c r="WRY34"/>
      <c r="WRZ34"/>
      <c r="WSA34"/>
      <c r="WSB34"/>
      <c r="WSC34"/>
      <c r="WSD34"/>
      <c r="WSE34"/>
      <c r="WSF34"/>
      <c r="WSG34"/>
      <c r="WSH34"/>
      <c r="WSI34"/>
      <c r="WSJ34"/>
      <c r="WSK34"/>
      <c r="WSL34"/>
      <c r="WSM34"/>
      <c r="WSN34"/>
      <c r="WSO34"/>
      <c r="WSP34"/>
      <c r="WSQ34"/>
      <c r="WSR34"/>
      <c r="WSS34"/>
      <c r="WST34"/>
      <c r="WSU34"/>
      <c r="WSV34"/>
      <c r="WSW34"/>
      <c r="WSX34"/>
      <c r="WSY34"/>
      <c r="WSZ34"/>
      <c r="WTA34"/>
      <c r="WTB34"/>
      <c r="WTC34"/>
      <c r="WTD34"/>
      <c r="WTE34"/>
      <c r="WTF34"/>
      <c r="WTG34"/>
      <c r="WTH34"/>
      <c r="WTI34"/>
      <c r="WTJ34"/>
      <c r="WTK34"/>
      <c r="WTL34"/>
      <c r="WTM34"/>
      <c r="WTN34"/>
      <c r="WTO34"/>
      <c r="WTP34"/>
      <c r="WTQ34"/>
      <c r="WTR34"/>
      <c r="WTS34"/>
      <c r="WTT34"/>
      <c r="WTU34"/>
      <c r="WTV34"/>
      <c r="WTW34"/>
      <c r="WTX34"/>
      <c r="WTY34"/>
      <c r="WTZ34"/>
      <c r="WUA34"/>
      <c r="WUB34"/>
      <c r="WUC34"/>
      <c r="WUD34"/>
      <c r="WUE34"/>
      <c r="WUF34"/>
      <c r="WUG34"/>
      <c r="WUH34"/>
      <c r="WUI34"/>
      <c r="WUJ34"/>
      <c r="WUK34"/>
      <c r="WUL34"/>
      <c r="WUM34"/>
      <c r="WUN34"/>
      <c r="WUO34"/>
      <c r="WUP34"/>
      <c r="WUQ34"/>
      <c r="WUR34"/>
      <c r="WUS34"/>
      <c r="WUT34"/>
      <c r="WUU34"/>
      <c r="WUV34"/>
      <c r="WUW34"/>
      <c r="WUX34"/>
      <c r="WUY34"/>
      <c r="WUZ34"/>
      <c r="WVA34"/>
      <c r="WVB34"/>
      <c r="WVC34"/>
      <c r="WVD34"/>
      <c r="WVE34"/>
      <c r="WVF34"/>
      <c r="WVG34"/>
      <c r="WVH34"/>
      <c r="WVI34"/>
      <c r="WVJ34"/>
      <c r="WVK34"/>
      <c r="WVL34"/>
      <c r="WVM34"/>
      <c r="WVN34"/>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c r="WZQ34"/>
      <c r="WZR34"/>
      <c r="WZS34"/>
      <c r="WZT34"/>
      <c r="WZU34"/>
      <c r="WZV34"/>
      <c r="WZW34"/>
      <c r="WZX34"/>
      <c r="WZY34"/>
      <c r="WZZ34"/>
      <c r="XAA34"/>
      <c r="XAB34"/>
      <c r="XAC34"/>
      <c r="XAD34"/>
      <c r="XAE34"/>
      <c r="XAF34"/>
      <c r="XAG34"/>
      <c r="XAH34"/>
      <c r="XAI34"/>
      <c r="XAJ34"/>
      <c r="XAK34"/>
      <c r="XAL34"/>
      <c r="XAM34"/>
      <c r="XAN34"/>
      <c r="XAO34"/>
      <c r="XAP34"/>
      <c r="XAQ34"/>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c r="XEN34"/>
      <c r="XEO34"/>
      <c r="XEP34"/>
      <c r="XEQ34"/>
      <c r="XER34"/>
      <c r="XES34"/>
      <c r="XET34"/>
      <c r="XEU34"/>
      <c r="XEV34"/>
      <c r="XEW34"/>
      <c r="XEX34"/>
      <c r="XEY34"/>
      <c r="XEZ34"/>
      <c r="XFA34"/>
    </row>
    <row r="35" spans="1:16381" ht="16.5" customHeight="1"/>
    <row r="36" spans="1:16381">
      <c r="B36" s="32" t="s">
        <v>22</v>
      </c>
      <c r="C36" s="90">
        <v>1060</v>
      </c>
      <c r="D36" s="203" t="s">
        <v>53</v>
      </c>
      <c r="E36" s="203"/>
      <c r="F36" s="203"/>
      <c r="G36" s="203"/>
      <c r="H36" s="203"/>
      <c r="I36" s="203"/>
    </row>
    <row r="37" spans="1:16381" ht="15" customHeight="1">
      <c r="B37" s="32" t="s">
        <v>23</v>
      </c>
      <c r="C37" s="90">
        <v>11005</v>
      </c>
      <c r="D37" s="194" t="s">
        <v>146</v>
      </c>
      <c r="E37" s="194" t="s">
        <v>147</v>
      </c>
      <c r="F37" s="203" t="s">
        <v>24</v>
      </c>
      <c r="G37" s="203" t="s">
        <v>28</v>
      </c>
      <c r="H37" s="203" t="s">
        <v>149</v>
      </c>
      <c r="I37" s="221" t="s">
        <v>133</v>
      </c>
    </row>
    <row r="38" spans="1:16381" ht="21">
      <c r="B38" s="32" t="s">
        <v>10</v>
      </c>
      <c r="C38" s="93" t="s">
        <v>210</v>
      </c>
      <c r="D38" s="218"/>
      <c r="E38" s="218"/>
      <c r="F38" s="203"/>
      <c r="G38" s="203"/>
      <c r="H38" s="203"/>
      <c r="I38" s="221"/>
    </row>
    <row r="39" spans="1:16381" ht="31.5">
      <c r="B39" s="32" t="s">
        <v>25</v>
      </c>
      <c r="C39" s="93" t="s">
        <v>211</v>
      </c>
      <c r="D39" s="218"/>
      <c r="E39" s="218"/>
      <c r="F39" s="203"/>
      <c r="G39" s="203"/>
      <c r="H39" s="203"/>
      <c r="I39" s="221"/>
    </row>
    <row r="40" spans="1:16381" ht="17.25">
      <c r="B40" s="32" t="s">
        <v>134</v>
      </c>
      <c r="C40" s="93" t="s">
        <v>212</v>
      </c>
      <c r="D40" s="218"/>
      <c r="E40" s="218"/>
      <c r="F40" s="203"/>
      <c r="G40" s="203"/>
      <c r="H40" s="203"/>
      <c r="I40" s="221"/>
    </row>
    <row r="41" spans="1:16381">
      <c r="B41" s="45" t="s">
        <v>135</v>
      </c>
      <c r="C41" s="94" t="s">
        <v>213</v>
      </c>
      <c r="D41" s="219"/>
      <c r="E41" s="219"/>
      <c r="F41" s="220"/>
      <c r="G41" s="220"/>
      <c r="H41" s="220"/>
      <c r="I41" s="222"/>
    </row>
    <row r="42" spans="1:16381">
      <c r="B42" s="223" t="s">
        <v>26</v>
      </c>
      <c r="C42" s="224"/>
      <c r="D42" s="33"/>
      <c r="E42" s="33"/>
      <c r="F42" s="33"/>
      <c r="G42" s="33"/>
      <c r="H42" s="33"/>
      <c r="I42" s="34"/>
    </row>
    <row r="43" spans="1:16381" ht="25.5">
      <c r="B43" s="41" t="s">
        <v>136</v>
      </c>
      <c r="C43" s="42" t="s">
        <v>58</v>
      </c>
      <c r="D43" s="43"/>
      <c r="E43" s="43"/>
      <c r="F43" s="43"/>
      <c r="G43" s="43"/>
      <c r="H43" s="43"/>
      <c r="I43" s="44"/>
    </row>
    <row r="44" spans="1:16381" s="95" customFormat="1" ht="27" customHeight="1">
      <c r="B44" s="96" t="s">
        <v>214</v>
      </c>
      <c r="C44" s="97" t="s">
        <v>215</v>
      </c>
      <c r="D44" s="98"/>
      <c r="E44" s="99"/>
      <c r="F44" s="99"/>
      <c r="G44" s="99"/>
      <c r="H44" s="99"/>
      <c r="I44" s="100"/>
    </row>
    <row r="45" spans="1:16381" s="95" customFormat="1" ht="27" customHeight="1">
      <c r="B45" s="96" t="s">
        <v>214</v>
      </c>
      <c r="C45" s="97" t="s">
        <v>216</v>
      </c>
      <c r="D45" s="98"/>
      <c r="E45" s="99"/>
      <c r="F45" s="99"/>
      <c r="G45" s="99"/>
      <c r="H45" s="99"/>
      <c r="I45" s="100"/>
    </row>
    <row r="46" spans="1:16381" s="95" customFormat="1" ht="36.75" customHeight="1">
      <c r="B46" s="96" t="s">
        <v>214</v>
      </c>
      <c r="C46" s="97" t="s">
        <v>217</v>
      </c>
      <c r="D46" s="98"/>
      <c r="E46" s="99"/>
      <c r="F46" s="99"/>
      <c r="G46" s="99"/>
      <c r="H46" s="99"/>
      <c r="I46" s="100"/>
    </row>
    <row r="47" spans="1:16381" s="95" customFormat="1" ht="27" customHeight="1">
      <c r="B47" s="96" t="s">
        <v>214</v>
      </c>
      <c r="C47" s="97" t="s">
        <v>218</v>
      </c>
      <c r="D47" s="98"/>
      <c r="E47" s="99"/>
      <c r="F47" s="99"/>
      <c r="G47" s="99"/>
      <c r="H47" s="99"/>
      <c r="I47" s="100"/>
    </row>
    <row r="48" spans="1:16381" s="95" customFormat="1" ht="21.75" customHeight="1">
      <c r="B48" s="96" t="s">
        <v>214</v>
      </c>
      <c r="C48" s="97" t="s">
        <v>219</v>
      </c>
      <c r="D48" s="98"/>
      <c r="E48" s="98"/>
      <c r="F48" s="99"/>
      <c r="G48" s="99"/>
      <c r="H48" s="99"/>
      <c r="I48" s="100"/>
    </row>
    <row r="49" spans="2:9" s="95" customFormat="1" ht="27" customHeight="1">
      <c r="B49" s="96" t="s">
        <v>214</v>
      </c>
      <c r="C49" s="97" t="s">
        <v>220</v>
      </c>
      <c r="D49" s="98">
        <v>1</v>
      </c>
      <c r="E49" s="98"/>
      <c r="F49" s="99"/>
      <c r="G49" s="99"/>
      <c r="H49" s="99"/>
      <c r="I49" s="100"/>
    </row>
    <row r="50" spans="2:9" s="95" customFormat="1" ht="14.25">
      <c r="B50" s="96" t="s">
        <v>221</v>
      </c>
      <c r="C50" s="97" t="s">
        <v>222</v>
      </c>
      <c r="D50" s="98">
        <v>2</v>
      </c>
      <c r="E50" s="98"/>
      <c r="F50" s="99"/>
      <c r="G50" s="99"/>
      <c r="H50" s="99"/>
      <c r="I50" s="100"/>
    </row>
    <row r="51" spans="2:9" s="95" customFormat="1" ht="15" customHeight="1">
      <c r="B51" s="101" t="s">
        <v>223</v>
      </c>
      <c r="C51" s="102"/>
      <c r="D51" s="103">
        <v>854</v>
      </c>
      <c r="E51" s="103"/>
      <c r="F51" s="103"/>
      <c r="G51" s="103"/>
      <c r="H51" s="103"/>
      <c r="I51" s="104"/>
    </row>
    <row r="52" spans="2:9" s="95" customFormat="1" ht="14.25">
      <c r="B52" s="106" t="s">
        <v>224</v>
      </c>
      <c r="C52" s="90">
        <v>1060</v>
      </c>
      <c r="D52" s="206" t="s">
        <v>225</v>
      </c>
      <c r="E52" s="207"/>
      <c r="F52" s="207"/>
      <c r="G52" s="207"/>
      <c r="H52" s="207"/>
      <c r="I52" s="208"/>
    </row>
    <row r="53" spans="2:9" s="95" customFormat="1" ht="15" customHeight="1">
      <c r="B53" s="106" t="s">
        <v>226</v>
      </c>
      <c r="C53" s="90">
        <v>11006</v>
      </c>
      <c r="D53" s="194" t="s">
        <v>146</v>
      </c>
      <c r="E53" s="194" t="s">
        <v>147</v>
      </c>
      <c r="F53" s="203" t="s">
        <v>24</v>
      </c>
      <c r="G53" s="203" t="s">
        <v>28</v>
      </c>
      <c r="H53" s="203" t="s">
        <v>149</v>
      </c>
      <c r="I53" s="221" t="s">
        <v>133</v>
      </c>
    </row>
    <row r="54" spans="2:9" s="95" customFormat="1" ht="24" customHeight="1">
      <c r="B54" s="106" t="s">
        <v>233</v>
      </c>
      <c r="C54" s="107" t="s">
        <v>234</v>
      </c>
      <c r="D54" s="218"/>
      <c r="E54" s="218"/>
      <c r="F54" s="203"/>
      <c r="G54" s="203"/>
      <c r="H54" s="203"/>
      <c r="I54" s="221"/>
    </row>
    <row r="55" spans="2:9" s="95" customFormat="1" ht="36" customHeight="1">
      <c r="B55" s="106" t="s">
        <v>235</v>
      </c>
      <c r="C55" s="108" t="s">
        <v>236</v>
      </c>
      <c r="D55" s="218"/>
      <c r="E55" s="218"/>
      <c r="F55" s="203"/>
      <c r="G55" s="203"/>
      <c r="H55" s="203"/>
      <c r="I55" s="221"/>
    </row>
    <row r="56" spans="2:9" s="95" customFormat="1" ht="17.25" customHeight="1">
      <c r="B56" s="106" t="s">
        <v>237</v>
      </c>
      <c r="C56" s="93" t="s">
        <v>212</v>
      </c>
      <c r="D56" s="218"/>
      <c r="E56" s="218"/>
      <c r="F56" s="203"/>
      <c r="G56" s="203"/>
      <c r="H56" s="203"/>
      <c r="I56" s="221"/>
    </row>
    <row r="57" spans="2:9" s="95" customFormat="1" ht="14.25">
      <c r="B57" s="109" t="s">
        <v>238</v>
      </c>
      <c r="C57" s="94" t="s">
        <v>213</v>
      </c>
      <c r="D57" s="219"/>
      <c r="E57" s="219"/>
      <c r="F57" s="220"/>
      <c r="G57" s="220"/>
      <c r="H57" s="220"/>
      <c r="I57" s="222"/>
    </row>
    <row r="58" spans="2:9" s="95" customFormat="1" ht="14.25">
      <c r="B58" s="110" t="s">
        <v>239</v>
      </c>
      <c r="C58" s="111"/>
      <c r="D58" s="112"/>
      <c r="E58" s="112"/>
      <c r="F58" s="112"/>
      <c r="G58" s="112"/>
      <c r="H58" s="112"/>
      <c r="I58" s="113"/>
    </row>
    <row r="59" spans="2:9" s="95" customFormat="1" ht="21">
      <c r="B59" s="114" t="s">
        <v>240</v>
      </c>
      <c r="C59" s="115" t="s">
        <v>314</v>
      </c>
      <c r="D59" s="116"/>
      <c r="E59" s="116"/>
      <c r="F59" s="116"/>
      <c r="G59" s="116"/>
      <c r="H59" s="116"/>
      <c r="I59" s="117"/>
    </row>
    <row r="60" spans="2:9" s="95" customFormat="1" ht="42.75" customHeight="1">
      <c r="B60" s="96" t="s">
        <v>214</v>
      </c>
      <c r="C60" s="97" t="s">
        <v>242</v>
      </c>
      <c r="D60" s="105"/>
      <c r="E60" s="98"/>
      <c r="F60" s="99"/>
      <c r="G60" s="99"/>
      <c r="H60" s="99"/>
      <c r="I60" s="100"/>
    </row>
    <row r="61" spans="2:9" s="95" customFormat="1" ht="35.25" customHeight="1">
      <c r="B61" s="96" t="s">
        <v>214</v>
      </c>
      <c r="C61" s="97" t="s">
        <v>243</v>
      </c>
      <c r="D61" s="105"/>
      <c r="E61" s="98"/>
      <c r="F61" s="99"/>
      <c r="G61" s="99"/>
      <c r="H61" s="99"/>
      <c r="I61" s="100"/>
    </row>
    <row r="62" spans="2:9" s="95" customFormat="1" ht="42" customHeight="1">
      <c r="B62" s="96" t="s">
        <v>214</v>
      </c>
      <c r="C62" s="97" t="s">
        <v>244</v>
      </c>
      <c r="D62" s="98"/>
      <c r="E62" s="98"/>
      <c r="F62" s="99"/>
      <c r="G62" s="99"/>
      <c r="H62" s="99"/>
      <c r="I62" s="100"/>
    </row>
    <row r="63" spans="2:9" s="95" customFormat="1" ht="35.25" customHeight="1">
      <c r="B63" s="96" t="s">
        <v>214</v>
      </c>
      <c r="C63" s="97" t="s">
        <v>245</v>
      </c>
      <c r="D63" s="98"/>
      <c r="E63" s="98"/>
      <c r="F63" s="99"/>
      <c r="G63" s="99"/>
      <c r="H63" s="99"/>
      <c r="I63" s="100"/>
    </row>
    <row r="64" spans="2:9" s="95" customFormat="1" ht="35.25" customHeight="1">
      <c r="B64" s="96" t="s">
        <v>214</v>
      </c>
      <c r="C64" s="97" t="s">
        <v>246</v>
      </c>
      <c r="D64" s="98">
        <v>4</v>
      </c>
      <c r="E64" s="98"/>
      <c r="F64" s="99"/>
      <c r="G64" s="99"/>
      <c r="H64" s="99"/>
      <c r="I64" s="100"/>
    </row>
    <row r="65" spans="2:9" s="95" customFormat="1" ht="35.25" customHeight="1">
      <c r="B65" s="96" t="s">
        <v>214</v>
      </c>
      <c r="C65" s="97" t="s">
        <v>247</v>
      </c>
      <c r="D65" s="98">
        <v>3</v>
      </c>
      <c r="E65" s="98"/>
      <c r="F65" s="99"/>
      <c r="G65" s="99"/>
      <c r="H65" s="99"/>
      <c r="I65" s="100"/>
    </row>
    <row r="66" spans="2:9" s="95" customFormat="1" ht="14.25">
      <c r="B66" s="96" t="s">
        <v>214</v>
      </c>
      <c r="C66" s="97" t="s">
        <v>248</v>
      </c>
      <c r="D66" s="98"/>
      <c r="E66" s="98"/>
      <c r="F66" s="99"/>
      <c r="G66" s="99"/>
      <c r="H66" s="99"/>
      <c r="I66" s="100"/>
    </row>
    <row r="67" spans="2:9" s="95" customFormat="1" ht="14.25">
      <c r="B67" s="96" t="s">
        <v>221</v>
      </c>
      <c r="C67" s="97" t="s">
        <v>222</v>
      </c>
      <c r="D67" s="98">
        <v>5</v>
      </c>
      <c r="E67" s="98"/>
      <c r="F67" s="99"/>
      <c r="G67" s="99"/>
      <c r="H67" s="99"/>
      <c r="I67" s="100"/>
    </row>
    <row r="68" spans="2:9" s="95" customFormat="1" ht="34.5" customHeight="1">
      <c r="B68" s="101" t="s">
        <v>223</v>
      </c>
      <c r="C68" s="102"/>
      <c r="D68" s="149">
        <v>5437</v>
      </c>
      <c r="E68" s="103"/>
      <c r="F68" s="103"/>
      <c r="G68" s="103"/>
      <c r="H68" s="103"/>
      <c r="I68" s="104"/>
    </row>
    <row r="69" spans="2:9" s="95" customFormat="1" ht="14.25">
      <c r="B69" s="118"/>
      <c r="D69" s="118"/>
      <c r="E69" s="118"/>
      <c r="F69" s="118"/>
      <c r="G69" s="118"/>
      <c r="H69" s="118"/>
    </row>
    <row r="70" spans="2:9" s="95" customFormat="1" ht="14.25">
      <c r="B70" s="118"/>
      <c r="D70" s="118"/>
      <c r="E70" s="118"/>
      <c r="F70" s="118"/>
      <c r="G70" s="118"/>
      <c r="H70" s="118"/>
    </row>
    <row r="71" spans="2:9" s="95" customFormat="1" ht="14.25">
      <c r="B71" s="106" t="s">
        <v>224</v>
      </c>
      <c r="C71" s="90">
        <v>1060</v>
      </c>
      <c r="D71" s="206" t="s">
        <v>225</v>
      </c>
      <c r="E71" s="207"/>
      <c r="F71" s="207"/>
      <c r="G71" s="207"/>
      <c r="H71" s="207"/>
      <c r="I71" s="208"/>
    </row>
    <row r="72" spans="2:9" s="95" customFormat="1" ht="15" customHeight="1">
      <c r="B72" s="106" t="s">
        <v>226</v>
      </c>
      <c r="C72" s="90">
        <v>31001</v>
      </c>
      <c r="D72" s="194" t="s">
        <v>146</v>
      </c>
      <c r="E72" s="194" t="s">
        <v>147</v>
      </c>
      <c r="F72" s="203" t="s">
        <v>24</v>
      </c>
      <c r="G72" s="203" t="s">
        <v>28</v>
      </c>
      <c r="H72" s="203" t="s">
        <v>149</v>
      </c>
      <c r="I72" s="215" t="s">
        <v>232</v>
      </c>
    </row>
    <row r="73" spans="2:9" s="95" customFormat="1" ht="21">
      <c r="B73" s="106" t="s">
        <v>233</v>
      </c>
      <c r="C73" s="93" t="s">
        <v>249</v>
      </c>
      <c r="D73" s="218"/>
      <c r="E73" s="218"/>
      <c r="F73" s="203"/>
      <c r="G73" s="203"/>
      <c r="H73" s="203"/>
      <c r="I73" s="216"/>
    </row>
    <row r="74" spans="2:9" s="95" customFormat="1" ht="33" customHeight="1">
      <c r="B74" s="106" t="s">
        <v>235</v>
      </c>
      <c r="C74" s="93" t="s">
        <v>250</v>
      </c>
      <c r="D74" s="218"/>
      <c r="E74" s="218"/>
      <c r="F74" s="203"/>
      <c r="G74" s="203"/>
      <c r="H74" s="203"/>
      <c r="I74" s="216"/>
    </row>
    <row r="75" spans="2:9" s="95" customFormat="1" ht="24.75" customHeight="1">
      <c r="B75" s="106" t="s">
        <v>237</v>
      </c>
      <c r="C75" s="93" t="s">
        <v>251</v>
      </c>
      <c r="D75" s="218"/>
      <c r="E75" s="218"/>
      <c r="F75" s="203"/>
      <c r="G75" s="203"/>
      <c r="H75" s="203"/>
      <c r="I75" s="216"/>
    </row>
    <row r="76" spans="2:9" s="95" customFormat="1" ht="13.5" customHeight="1">
      <c r="B76" s="109" t="s">
        <v>238</v>
      </c>
      <c r="C76" s="94" t="s">
        <v>213</v>
      </c>
      <c r="D76" s="219"/>
      <c r="E76" s="219"/>
      <c r="F76" s="220"/>
      <c r="G76" s="220"/>
      <c r="H76" s="220"/>
      <c r="I76" s="217"/>
    </row>
    <row r="77" spans="2:9" s="95" customFormat="1" ht="14.25">
      <c r="B77" s="110" t="s">
        <v>239</v>
      </c>
      <c r="C77" s="111"/>
      <c r="D77" s="112"/>
      <c r="E77" s="112"/>
      <c r="F77" s="112"/>
      <c r="G77" s="112"/>
      <c r="H77" s="112"/>
      <c r="I77" s="113"/>
    </row>
    <row r="78" spans="2:9" s="95" customFormat="1" ht="21">
      <c r="B78" s="114" t="s">
        <v>240</v>
      </c>
      <c r="C78" s="115" t="s">
        <v>241</v>
      </c>
      <c r="D78" s="116"/>
      <c r="E78" s="116"/>
      <c r="F78" s="116"/>
      <c r="G78" s="116"/>
      <c r="H78" s="116"/>
      <c r="I78" s="117"/>
    </row>
    <row r="79" spans="2:9" s="95" customFormat="1" ht="14.25">
      <c r="B79" s="96" t="s">
        <v>214</v>
      </c>
      <c r="C79" s="156" t="s">
        <v>252</v>
      </c>
      <c r="D79" s="155">
        <v>30</v>
      </c>
      <c r="E79" s="99">
        <v>25</v>
      </c>
      <c r="F79" s="99">
        <v>28</v>
      </c>
      <c r="G79" s="99">
        <v>28</v>
      </c>
      <c r="H79" s="99">
        <v>28</v>
      </c>
      <c r="I79" s="119"/>
    </row>
    <row r="80" spans="2:9" s="95" customFormat="1" ht="14.25">
      <c r="B80" s="96" t="s">
        <v>214</v>
      </c>
      <c r="C80" s="156" t="s">
        <v>253</v>
      </c>
      <c r="D80" s="155">
        <v>6</v>
      </c>
      <c r="E80" s="99">
        <v>20</v>
      </c>
      <c r="F80" s="99">
        <v>15</v>
      </c>
      <c r="G80" s="99">
        <v>15</v>
      </c>
      <c r="H80" s="99">
        <v>15</v>
      </c>
      <c r="I80" s="119"/>
    </row>
    <row r="81" spans="2:9" s="95" customFormat="1" ht="18" customHeight="1">
      <c r="B81" s="96" t="s">
        <v>214</v>
      </c>
      <c r="C81" s="97"/>
      <c r="D81" s="98"/>
      <c r="E81" s="119"/>
      <c r="F81" s="119"/>
      <c r="G81" s="119"/>
      <c r="H81" s="119"/>
      <c r="I81" s="119"/>
    </row>
    <row r="82" spans="2:9" s="95" customFormat="1" ht="15" customHeight="1">
      <c r="B82" s="101" t="s">
        <v>223</v>
      </c>
      <c r="C82" s="102"/>
      <c r="D82" s="157">
        <v>2672</v>
      </c>
      <c r="E82" s="157">
        <v>3981.2</v>
      </c>
      <c r="F82" s="157">
        <v>8156.4</v>
      </c>
      <c r="G82" s="157">
        <v>4911.8</v>
      </c>
      <c r="H82" s="157">
        <v>4911.8</v>
      </c>
      <c r="I82" s="104"/>
    </row>
    <row r="83" spans="2:9">
      <c r="B83" s="39"/>
      <c r="C83" s="40"/>
      <c r="D83" s="37"/>
      <c r="E83" s="38"/>
      <c r="F83" s="38"/>
      <c r="G83" s="38"/>
      <c r="H83" s="38"/>
      <c r="I83" s="38"/>
    </row>
    <row r="84" spans="2:9">
      <c r="B84" s="39"/>
      <c r="C84" s="40"/>
      <c r="D84" s="37"/>
      <c r="E84" s="38"/>
      <c r="F84" s="38"/>
      <c r="G84" s="38"/>
      <c r="H84" s="38"/>
      <c r="I84" s="38"/>
    </row>
    <row r="85" spans="2:9">
      <c r="B85" s="225" t="s">
        <v>27</v>
      </c>
      <c r="C85" s="225"/>
      <c r="D85" s="35"/>
      <c r="E85" s="35"/>
      <c r="F85" s="35"/>
      <c r="G85" s="35"/>
      <c r="H85" s="35"/>
      <c r="I85" s="36"/>
    </row>
    <row r="86" spans="2:9" s="95" customFormat="1" ht="14.25">
      <c r="B86" s="106" t="s">
        <v>224</v>
      </c>
      <c r="C86" s="90">
        <v>1060</v>
      </c>
      <c r="D86" s="206" t="s">
        <v>225</v>
      </c>
      <c r="E86" s="207"/>
      <c r="F86" s="207"/>
      <c r="G86" s="207"/>
      <c r="H86" s="207"/>
      <c r="I86" s="208"/>
    </row>
    <row r="87" spans="2:9" s="95" customFormat="1" ht="15" customHeight="1">
      <c r="B87" s="106" t="s">
        <v>226</v>
      </c>
      <c r="C87" s="90">
        <v>31004</v>
      </c>
      <c r="D87" s="209" t="s">
        <v>227</v>
      </c>
      <c r="E87" s="209" t="s">
        <v>228</v>
      </c>
      <c r="F87" s="212" t="s">
        <v>229</v>
      </c>
      <c r="G87" s="212" t="s">
        <v>230</v>
      </c>
      <c r="H87" s="212" t="s">
        <v>231</v>
      </c>
      <c r="I87" s="215" t="s">
        <v>232</v>
      </c>
    </row>
    <row r="88" spans="2:9" s="95" customFormat="1" ht="24" customHeight="1">
      <c r="B88" s="106" t="s">
        <v>233</v>
      </c>
      <c r="C88" s="120" t="s">
        <v>254</v>
      </c>
      <c r="D88" s="210"/>
      <c r="E88" s="210"/>
      <c r="F88" s="213"/>
      <c r="G88" s="213"/>
      <c r="H88" s="213"/>
      <c r="I88" s="216"/>
    </row>
    <row r="89" spans="2:9" s="95" customFormat="1" ht="33.75" customHeight="1">
      <c r="B89" s="106" t="s">
        <v>235</v>
      </c>
      <c r="C89" s="120" t="s">
        <v>255</v>
      </c>
      <c r="D89" s="210"/>
      <c r="E89" s="210"/>
      <c r="F89" s="213"/>
      <c r="G89" s="213"/>
      <c r="H89" s="213"/>
      <c r="I89" s="216"/>
    </row>
    <row r="90" spans="2:9" s="95" customFormat="1" ht="26.25" customHeight="1">
      <c r="B90" s="106" t="s">
        <v>237</v>
      </c>
      <c r="C90" s="93" t="s">
        <v>251</v>
      </c>
      <c r="D90" s="210"/>
      <c r="E90" s="210"/>
      <c r="F90" s="213"/>
      <c r="G90" s="213"/>
      <c r="H90" s="213"/>
      <c r="I90" s="216"/>
    </row>
    <row r="91" spans="2:9" s="95" customFormat="1" ht="14.25">
      <c r="B91" s="109" t="s">
        <v>238</v>
      </c>
      <c r="C91" s="94" t="s">
        <v>213</v>
      </c>
      <c r="D91" s="211"/>
      <c r="E91" s="211"/>
      <c r="F91" s="214"/>
      <c r="G91" s="214"/>
      <c r="H91" s="214"/>
      <c r="I91" s="217"/>
    </row>
    <row r="92" spans="2:9" s="95" customFormat="1" ht="14.25">
      <c r="B92" s="110" t="s">
        <v>239</v>
      </c>
      <c r="C92" s="111"/>
      <c r="D92" s="112"/>
      <c r="E92" s="112"/>
      <c r="F92" s="112"/>
      <c r="G92" s="112"/>
      <c r="H92" s="112"/>
      <c r="I92" s="113"/>
    </row>
    <row r="93" spans="2:9" s="95" customFormat="1" ht="21">
      <c r="B93" s="114" t="s">
        <v>240</v>
      </c>
      <c r="C93" s="115" t="s">
        <v>241</v>
      </c>
      <c r="D93" s="116"/>
      <c r="E93" s="116"/>
      <c r="F93" s="116"/>
      <c r="G93" s="116"/>
      <c r="H93" s="116"/>
      <c r="I93" s="117"/>
    </row>
    <row r="94" spans="2:9" s="95" customFormat="1" ht="14.25">
      <c r="B94" s="96" t="s">
        <v>214</v>
      </c>
      <c r="C94" s="97" t="s">
        <v>252</v>
      </c>
      <c r="D94" s="98">
        <v>1</v>
      </c>
      <c r="E94" s="98"/>
      <c r="F94" s="99"/>
      <c r="G94" s="99"/>
      <c r="H94" s="99"/>
      <c r="I94" s="100"/>
    </row>
    <row r="95" spans="2:9" s="95" customFormat="1" ht="14.25">
      <c r="B95" s="96" t="s">
        <v>214</v>
      </c>
      <c r="C95" s="97" t="s">
        <v>252</v>
      </c>
      <c r="D95" s="98">
        <v>1</v>
      </c>
      <c r="E95" s="98"/>
      <c r="F95" s="99"/>
      <c r="G95" s="99"/>
      <c r="H95" s="99"/>
      <c r="I95" s="100"/>
    </row>
    <row r="96" spans="2:9" s="95" customFormat="1" ht="27" customHeight="1">
      <c r="B96" s="101" t="s">
        <v>223</v>
      </c>
      <c r="C96" s="102"/>
      <c r="D96" s="103">
        <v>370.16</v>
      </c>
      <c r="E96" s="103"/>
      <c r="F96" s="103"/>
      <c r="G96" s="103"/>
      <c r="H96" s="103"/>
      <c r="I96" s="104"/>
    </row>
    <row r="97" spans="1:9" ht="16.5" customHeight="1"/>
    <row r="98" spans="1:9" ht="16.5" customHeight="1"/>
    <row r="99" spans="1:9">
      <c r="A99" s="83" t="s">
        <v>170</v>
      </c>
      <c r="B99" s="83"/>
      <c r="C99" s="83"/>
    </row>
    <row r="100" spans="1:9">
      <c r="A100" s="83" t="s">
        <v>317</v>
      </c>
      <c r="B100" s="150"/>
      <c r="C100" s="83"/>
      <c r="D100" s="83"/>
      <c r="E100" s="83"/>
      <c r="F100" s="83"/>
      <c r="G100" s="83"/>
      <c r="H100" s="83"/>
      <c r="I100" s="83"/>
    </row>
    <row r="113" ht="19.5" customHeight="1"/>
  </sheetData>
  <mergeCells count="39">
    <mergeCell ref="B33:C33"/>
    <mergeCell ref="B16:C16"/>
    <mergeCell ref="D10:I10"/>
    <mergeCell ref="D11:D15"/>
    <mergeCell ref="E11:E15"/>
    <mergeCell ref="F11:F15"/>
    <mergeCell ref="G11:G15"/>
    <mergeCell ref="H11:H15"/>
    <mergeCell ref="I11:I15"/>
    <mergeCell ref="B42:C42"/>
    <mergeCell ref="B85:C85"/>
    <mergeCell ref="D36:I36"/>
    <mergeCell ref="D37:D41"/>
    <mergeCell ref="E37:E41"/>
    <mergeCell ref="F37:F41"/>
    <mergeCell ref="G37:G41"/>
    <mergeCell ref="H37:H41"/>
    <mergeCell ref="I37:I41"/>
    <mergeCell ref="D71:I71"/>
    <mergeCell ref="D72:D76"/>
    <mergeCell ref="E72:E76"/>
    <mergeCell ref="F72:F76"/>
    <mergeCell ref="G72:G76"/>
    <mergeCell ref="H72:H76"/>
    <mergeCell ref="I72:I76"/>
    <mergeCell ref="D52:I52"/>
    <mergeCell ref="D53:D57"/>
    <mergeCell ref="E53:E57"/>
    <mergeCell ref="F53:F57"/>
    <mergeCell ref="G53:G57"/>
    <mergeCell ref="H53:H57"/>
    <mergeCell ref="I53:I57"/>
    <mergeCell ref="D86:I86"/>
    <mergeCell ref="D87:D91"/>
    <mergeCell ref="E87:E91"/>
    <mergeCell ref="F87:F91"/>
    <mergeCell ref="G87:G91"/>
    <mergeCell ref="H87:H91"/>
    <mergeCell ref="I87:I91"/>
  </mergeCells>
  <pageMargins left="0.2" right="0.2" top="0.25" bottom="0.25" header="0.3" footer="0.3"/>
  <pageSetup paperSize="9" scale="8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73"/>
  <sheetViews>
    <sheetView topLeftCell="G1" zoomScaleNormal="100" workbookViewId="0">
      <selection activeCell="J3" sqref="J3:J5"/>
    </sheetView>
  </sheetViews>
  <sheetFormatPr defaultRowHeight="15"/>
  <cols>
    <col min="1" max="1" width="6" customWidth="1"/>
    <col min="2" max="4" width="14.140625" customWidth="1"/>
    <col min="5" max="5" width="12.28515625" customWidth="1"/>
    <col min="6" max="6" width="11.140625" customWidth="1"/>
    <col min="7" max="7" width="42.5703125" customWidth="1"/>
    <col min="8" max="8" width="12.28515625" style="135" customWidth="1"/>
    <col min="9" max="9" width="12" customWidth="1"/>
    <col min="10" max="10" width="18" style="76" customWidth="1"/>
    <col min="11" max="11" width="18.140625" style="82" hidden="1" customWidth="1"/>
    <col min="12" max="12" width="17.5703125" style="82" hidden="1" customWidth="1"/>
  </cols>
  <sheetData>
    <row r="1" spans="1:12">
      <c r="A1" s="5" t="s">
        <v>59</v>
      </c>
    </row>
    <row r="3" spans="1:12" ht="29.25" customHeight="1">
      <c r="B3" s="230" t="s">
        <v>137</v>
      </c>
      <c r="C3" s="230"/>
      <c r="D3" s="230"/>
      <c r="E3" s="230" t="s">
        <v>29</v>
      </c>
      <c r="F3" s="230"/>
      <c r="G3" s="233" t="s">
        <v>158</v>
      </c>
      <c r="H3" s="231" t="s">
        <v>164</v>
      </c>
      <c r="I3" s="233" t="s">
        <v>163</v>
      </c>
      <c r="J3" s="235" t="s">
        <v>162</v>
      </c>
      <c r="K3" s="235" t="s">
        <v>161</v>
      </c>
      <c r="L3" s="235" t="s">
        <v>160</v>
      </c>
    </row>
    <row r="4" spans="1:12" ht="126" customHeight="1">
      <c r="B4" s="79" t="s">
        <v>30</v>
      </c>
      <c r="C4" s="79" t="s">
        <v>31</v>
      </c>
      <c r="D4" s="79" t="s">
        <v>32</v>
      </c>
      <c r="E4" s="77" t="s">
        <v>6</v>
      </c>
      <c r="F4" s="77" t="s">
        <v>43</v>
      </c>
      <c r="G4" s="234"/>
      <c r="H4" s="232"/>
      <c r="I4" s="234"/>
      <c r="J4" s="236"/>
      <c r="K4" s="236"/>
      <c r="L4" s="236"/>
    </row>
    <row r="5" spans="1:12">
      <c r="B5" s="58"/>
      <c r="C5" s="58"/>
      <c r="D5" s="58"/>
      <c r="E5" s="77"/>
      <c r="F5" s="77"/>
      <c r="G5" s="79" t="s">
        <v>41</v>
      </c>
      <c r="H5" s="136">
        <f>+H6+H38</f>
        <v>0</v>
      </c>
      <c r="I5" s="81">
        <f>+I6+I38</f>
        <v>0</v>
      </c>
      <c r="J5" s="164">
        <f>+J6+J38</f>
        <v>0</v>
      </c>
      <c r="K5" s="164">
        <f>+K6+K38</f>
        <v>0</v>
      </c>
      <c r="L5" s="164">
        <f>+L6+L38</f>
        <v>0</v>
      </c>
    </row>
    <row r="6" spans="1:12">
      <c r="B6" s="130" t="s">
        <v>282</v>
      </c>
      <c r="C6" s="130" t="s">
        <v>282</v>
      </c>
      <c r="D6" s="130" t="s">
        <v>283</v>
      </c>
      <c r="E6" s="227">
        <v>1060</v>
      </c>
      <c r="F6" s="56"/>
      <c r="G6" s="25" t="s">
        <v>180</v>
      </c>
      <c r="H6" s="137"/>
      <c r="I6" s="56"/>
      <c r="J6" s="159"/>
      <c r="K6" s="129"/>
      <c r="L6" s="129"/>
    </row>
    <row r="7" spans="1:12">
      <c r="B7" s="130" t="s">
        <v>282</v>
      </c>
      <c r="C7" s="130" t="s">
        <v>282</v>
      </c>
      <c r="D7" s="130" t="s">
        <v>283</v>
      </c>
      <c r="E7" s="228"/>
      <c r="F7" s="56"/>
      <c r="G7" s="60" t="s">
        <v>156</v>
      </c>
      <c r="H7" s="137"/>
      <c r="I7" s="56"/>
      <c r="J7" s="159"/>
      <c r="K7" s="129"/>
      <c r="L7" s="129"/>
    </row>
    <row r="8" spans="1:12">
      <c r="B8" s="130" t="s">
        <v>282</v>
      </c>
      <c r="C8" s="130" t="s">
        <v>282</v>
      </c>
      <c r="D8" s="130" t="s">
        <v>283</v>
      </c>
      <c r="E8" s="228"/>
      <c r="F8" s="56">
        <v>11001</v>
      </c>
      <c r="G8" s="129" t="s">
        <v>296</v>
      </c>
      <c r="H8" s="137"/>
      <c r="I8" s="56"/>
      <c r="J8" s="159"/>
      <c r="K8" s="129"/>
      <c r="L8" s="129"/>
    </row>
    <row r="9" spans="1:12">
      <c r="B9" s="130" t="s">
        <v>282</v>
      </c>
      <c r="C9" s="130" t="s">
        <v>282</v>
      </c>
      <c r="D9" s="130" t="s">
        <v>283</v>
      </c>
      <c r="E9" s="228"/>
      <c r="F9" s="56"/>
      <c r="G9" s="60" t="s">
        <v>159</v>
      </c>
      <c r="H9" s="137"/>
      <c r="I9" s="56"/>
      <c r="J9" s="159"/>
      <c r="K9" s="129"/>
      <c r="L9" s="129"/>
    </row>
    <row r="10" spans="1:12">
      <c r="B10" s="130" t="s">
        <v>282</v>
      </c>
      <c r="C10" s="130" t="s">
        <v>282</v>
      </c>
      <c r="D10" s="130" t="s">
        <v>283</v>
      </c>
      <c r="E10" s="228"/>
      <c r="F10" s="56"/>
      <c r="G10" s="25" t="s">
        <v>180</v>
      </c>
      <c r="H10" s="137"/>
      <c r="I10" s="56"/>
      <c r="J10" s="159"/>
      <c r="K10" s="129"/>
      <c r="L10" s="129"/>
    </row>
    <row r="11" spans="1:12" ht="38.25">
      <c r="B11" s="130" t="s">
        <v>282</v>
      </c>
      <c r="C11" s="130" t="s">
        <v>282</v>
      </c>
      <c r="D11" s="130" t="s">
        <v>283</v>
      </c>
      <c r="E11" s="228"/>
      <c r="F11" s="56"/>
      <c r="G11" s="60" t="s">
        <v>157</v>
      </c>
      <c r="H11" s="131">
        <f>SUM(H12:H36)</f>
        <v>547933.28840000008</v>
      </c>
      <c r="I11" s="131">
        <f t="shared" ref="I11:J11" si="0">SUM(I12:I36)</f>
        <v>583101.33000000007</v>
      </c>
      <c r="J11" s="131">
        <f t="shared" si="0"/>
        <v>578926.11421333358</v>
      </c>
      <c r="K11" s="131">
        <f t="shared" ref="K11" si="1">SUM(K12:K36)</f>
        <v>591328.74936000025</v>
      </c>
      <c r="L11" s="131">
        <f t="shared" ref="L11" si="2">SUM(L12:L36)</f>
        <v>597299.71938666678</v>
      </c>
    </row>
    <row r="12" spans="1:12" ht="25.5">
      <c r="B12" s="130" t="s">
        <v>282</v>
      </c>
      <c r="C12" s="130" t="s">
        <v>282</v>
      </c>
      <c r="D12" s="130" t="s">
        <v>283</v>
      </c>
      <c r="E12" s="228"/>
      <c r="F12" s="56"/>
      <c r="G12" s="60" t="s">
        <v>259</v>
      </c>
      <c r="H12" s="137">
        <v>418452.89</v>
      </c>
      <c r="I12" s="137">
        <v>415656.4</v>
      </c>
      <c r="J12" s="163">
        <v>423160.15301333339</v>
      </c>
      <c r="K12" s="163">
        <v>425921.76304000005</v>
      </c>
      <c r="L12" s="163">
        <v>431089.08762666665</v>
      </c>
    </row>
    <row r="13" spans="1:12" ht="22.5" customHeight="1">
      <c r="B13" s="130" t="s">
        <v>282</v>
      </c>
      <c r="C13" s="130" t="s">
        <v>282</v>
      </c>
      <c r="D13" s="130" t="s">
        <v>283</v>
      </c>
      <c r="E13" s="228"/>
      <c r="F13" s="56"/>
      <c r="G13" s="60" t="s">
        <v>260</v>
      </c>
      <c r="H13" s="137">
        <v>42359.4</v>
      </c>
      <c r="I13" s="137">
        <v>35131.4</v>
      </c>
      <c r="J13" s="163">
        <v>38981.965951999999</v>
      </c>
      <c r="K13" s="163">
        <v>39946.024319999997</v>
      </c>
      <c r="L13" s="163">
        <v>40044.466559999993</v>
      </c>
    </row>
    <row r="14" spans="1:12" ht="25.5">
      <c r="B14" s="130" t="s">
        <v>282</v>
      </c>
      <c r="C14" s="130" t="s">
        <v>282</v>
      </c>
      <c r="D14" s="130" t="s">
        <v>283</v>
      </c>
      <c r="E14" s="228"/>
      <c r="F14" s="56"/>
      <c r="G14" s="60" t="s">
        <v>261</v>
      </c>
      <c r="H14" s="137">
        <v>21644.9</v>
      </c>
      <c r="I14" s="137">
        <v>28341.4</v>
      </c>
      <c r="J14" s="163">
        <v>25842.805248000004</v>
      </c>
      <c r="K14" s="163">
        <v>26007.072</v>
      </c>
      <c r="L14" s="163">
        <v>26712.275200000004</v>
      </c>
    </row>
    <row r="15" spans="1:12">
      <c r="B15" s="130" t="s">
        <v>282</v>
      </c>
      <c r="C15" s="130" t="s">
        <v>282</v>
      </c>
      <c r="D15" s="130" t="s">
        <v>283</v>
      </c>
      <c r="E15" s="228"/>
      <c r="F15" s="56"/>
      <c r="G15" s="60" t="s">
        <v>262</v>
      </c>
      <c r="H15" s="137">
        <v>5596.2236000000003</v>
      </c>
      <c r="I15" s="137">
        <v>9340.5</v>
      </c>
      <c r="J15" s="163">
        <v>9340.5</v>
      </c>
      <c r="K15" s="163">
        <v>9340.5</v>
      </c>
      <c r="L15" s="163">
        <v>9340.5</v>
      </c>
    </row>
    <row r="16" spans="1:12">
      <c r="B16" s="130" t="s">
        <v>282</v>
      </c>
      <c r="C16" s="130" t="s">
        <v>282</v>
      </c>
      <c r="D16" s="130" t="s">
        <v>283</v>
      </c>
      <c r="E16" s="228"/>
      <c r="F16" s="56"/>
      <c r="G16" s="60" t="s">
        <v>263</v>
      </c>
      <c r="H16" s="137">
        <v>130.50700000000001</v>
      </c>
      <c r="I16" s="137">
        <v>253.4</v>
      </c>
      <c r="J16" s="137">
        <v>253.4</v>
      </c>
      <c r="K16" s="163">
        <v>253.4</v>
      </c>
      <c r="L16" s="163">
        <v>253.4</v>
      </c>
    </row>
    <row r="17" spans="2:12">
      <c r="B17" s="130" t="s">
        <v>282</v>
      </c>
      <c r="C17" s="130" t="s">
        <v>282</v>
      </c>
      <c r="D17" s="130" t="s">
        <v>283</v>
      </c>
      <c r="E17" s="228"/>
      <c r="F17" s="56"/>
      <c r="G17" s="60" t="s">
        <v>264</v>
      </c>
      <c r="H17" s="137">
        <v>5162.8588000000009</v>
      </c>
      <c r="I17" s="137">
        <v>7927</v>
      </c>
      <c r="J17" s="163">
        <v>5998.9</v>
      </c>
      <c r="K17" s="163">
        <v>7981.6</v>
      </c>
      <c r="L17" s="163">
        <v>7981.6</v>
      </c>
    </row>
    <row r="18" spans="2:12">
      <c r="B18" s="130" t="s">
        <v>282</v>
      </c>
      <c r="C18" s="130" t="s">
        <v>282</v>
      </c>
      <c r="D18" s="130" t="s">
        <v>283</v>
      </c>
      <c r="E18" s="228"/>
      <c r="F18" s="56"/>
      <c r="G18" s="60" t="s">
        <v>265</v>
      </c>
      <c r="H18" s="137">
        <v>184</v>
      </c>
      <c r="I18" s="137">
        <v>450</v>
      </c>
      <c r="J18" s="163">
        <v>354</v>
      </c>
      <c r="K18" s="163">
        <v>354</v>
      </c>
      <c r="L18" s="163">
        <v>354</v>
      </c>
    </row>
    <row r="19" spans="2:12">
      <c r="B19" s="130" t="s">
        <v>282</v>
      </c>
      <c r="C19" s="130" t="s">
        <v>282</v>
      </c>
      <c r="D19" s="130" t="s">
        <v>283</v>
      </c>
      <c r="E19" s="228"/>
      <c r="F19" s="56"/>
      <c r="G19" s="60" t="s">
        <v>266</v>
      </c>
      <c r="H19" s="137">
        <v>8418</v>
      </c>
      <c r="I19" s="137">
        <v>8418</v>
      </c>
      <c r="J19" s="163">
        <v>9018</v>
      </c>
      <c r="K19" s="163">
        <v>9018</v>
      </c>
      <c r="L19" s="163">
        <v>9018</v>
      </c>
    </row>
    <row r="20" spans="2:12">
      <c r="B20" s="130" t="s">
        <v>282</v>
      </c>
      <c r="C20" s="130" t="s">
        <v>282</v>
      </c>
      <c r="D20" s="130" t="s">
        <v>283</v>
      </c>
      <c r="E20" s="228"/>
      <c r="F20" s="56"/>
      <c r="G20" s="60" t="s">
        <v>267</v>
      </c>
      <c r="H20" s="137">
        <v>2159.6</v>
      </c>
      <c r="I20" s="137">
        <v>5000</v>
      </c>
      <c r="J20" s="163">
        <v>5000</v>
      </c>
      <c r="K20" s="163">
        <v>5000</v>
      </c>
      <c r="L20" s="163">
        <v>5000</v>
      </c>
    </row>
    <row r="21" spans="2:12">
      <c r="B21" s="130" t="s">
        <v>282</v>
      </c>
      <c r="C21" s="130" t="s">
        <v>282</v>
      </c>
      <c r="D21" s="130" t="s">
        <v>283</v>
      </c>
      <c r="E21" s="228"/>
      <c r="F21" s="56"/>
      <c r="G21" s="60" t="s">
        <v>268</v>
      </c>
      <c r="H21" s="137">
        <v>9315.4699999999993</v>
      </c>
      <c r="I21" s="137">
        <v>20000</v>
      </c>
      <c r="J21" s="163">
        <v>15000</v>
      </c>
      <c r="K21" s="163">
        <v>20000</v>
      </c>
      <c r="L21" s="163">
        <v>20000</v>
      </c>
    </row>
    <row r="22" spans="2:12">
      <c r="B22" s="130" t="s">
        <v>282</v>
      </c>
      <c r="C22" s="130" t="s">
        <v>282</v>
      </c>
      <c r="D22" s="130" t="s">
        <v>283</v>
      </c>
      <c r="E22" s="228"/>
      <c r="F22" s="56"/>
      <c r="G22" s="60" t="s">
        <v>269</v>
      </c>
      <c r="H22" s="137">
        <v>1194.22</v>
      </c>
      <c r="I22" s="137">
        <v>1500</v>
      </c>
      <c r="J22" s="163">
        <v>2000</v>
      </c>
      <c r="K22" s="163">
        <v>2000</v>
      </c>
      <c r="L22" s="163">
        <v>2000</v>
      </c>
    </row>
    <row r="23" spans="2:12">
      <c r="B23" s="130" t="s">
        <v>282</v>
      </c>
      <c r="C23" s="130" t="s">
        <v>282</v>
      </c>
      <c r="D23" s="130" t="s">
        <v>283</v>
      </c>
      <c r="E23" s="228"/>
      <c r="F23" s="56"/>
      <c r="G23" s="60" t="s">
        <v>270</v>
      </c>
      <c r="H23" s="137">
        <v>2569.33</v>
      </c>
      <c r="I23" s="137">
        <v>5645</v>
      </c>
      <c r="J23" s="163">
        <v>4810</v>
      </c>
      <c r="K23" s="163">
        <v>5840</v>
      </c>
      <c r="L23" s="163">
        <v>5840</v>
      </c>
    </row>
    <row r="24" spans="2:12" ht="25.5">
      <c r="B24" s="130" t="s">
        <v>282</v>
      </c>
      <c r="C24" s="130" t="s">
        <v>282</v>
      </c>
      <c r="D24" s="130" t="s">
        <v>283</v>
      </c>
      <c r="E24" s="228"/>
      <c r="F24" s="56"/>
      <c r="G24" s="60" t="s">
        <v>286</v>
      </c>
      <c r="H24" s="137"/>
      <c r="I24" s="137">
        <v>610</v>
      </c>
      <c r="J24" s="163">
        <v>610</v>
      </c>
      <c r="K24" s="163">
        <v>610</v>
      </c>
      <c r="L24" s="163">
        <v>610</v>
      </c>
    </row>
    <row r="25" spans="2:12">
      <c r="B25" s="130" t="s">
        <v>282</v>
      </c>
      <c r="C25" s="130" t="s">
        <v>282</v>
      </c>
      <c r="D25" s="130" t="s">
        <v>283</v>
      </c>
      <c r="E25" s="228"/>
      <c r="F25" s="56"/>
      <c r="G25" s="60" t="s">
        <v>271</v>
      </c>
      <c r="H25" s="137">
        <v>2259.3000000000002</v>
      </c>
      <c r="I25" s="137">
        <v>3012</v>
      </c>
      <c r="J25" s="163">
        <v>3012</v>
      </c>
      <c r="K25" s="163">
        <v>3012</v>
      </c>
      <c r="L25" s="163">
        <v>3012</v>
      </c>
    </row>
    <row r="26" spans="2:12">
      <c r="B26" s="130" t="s">
        <v>282</v>
      </c>
      <c r="C26" s="130" t="s">
        <v>282</v>
      </c>
      <c r="D26" s="130" t="s">
        <v>283</v>
      </c>
      <c r="E26" s="228"/>
      <c r="F26" s="56"/>
      <c r="G26" s="60" t="s">
        <v>272</v>
      </c>
      <c r="H26" s="137">
        <v>3146.64</v>
      </c>
      <c r="I26" s="137">
        <v>4500</v>
      </c>
      <c r="J26" s="163">
        <v>4500</v>
      </c>
      <c r="K26" s="163">
        <v>4500</v>
      </c>
      <c r="L26" s="163">
        <v>4500</v>
      </c>
    </row>
    <row r="27" spans="2:12">
      <c r="B27" s="130" t="s">
        <v>282</v>
      </c>
      <c r="C27" s="130" t="s">
        <v>282</v>
      </c>
      <c r="D27" s="130" t="s">
        <v>283</v>
      </c>
      <c r="E27" s="228"/>
      <c r="F27" s="56"/>
      <c r="G27" s="60" t="s">
        <v>273</v>
      </c>
      <c r="H27" s="137">
        <v>968.69</v>
      </c>
      <c r="I27" s="137">
        <v>1319</v>
      </c>
      <c r="J27" s="163">
        <v>1319</v>
      </c>
      <c r="K27" s="163">
        <v>1319</v>
      </c>
      <c r="L27" s="163">
        <v>1319</v>
      </c>
    </row>
    <row r="28" spans="2:12" ht="21" customHeight="1">
      <c r="B28" s="130" t="s">
        <v>282</v>
      </c>
      <c r="C28" s="130" t="s">
        <v>282</v>
      </c>
      <c r="D28" s="130" t="s">
        <v>283</v>
      </c>
      <c r="E28" s="228"/>
      <c r="F28" s="56"/>
      <c r="G28" s="60" t="s">
        <v>274</v>
      </c>
      <c r="H28" s="137">
        <v>2308.8000000000002</v>
      </c>
      <c r="I28" s="137">
        <v>1018.3</v>
      </c>
      <c r="J28" s="163">
        <v>1018.3</v>
      </c>
      <c r="K28" s="163">
        <v>1018.3</v>
      </c>
      <c r="L28" s="163">
        <v>1018.3</v>
      </c>
    </row>
    <row r="29" spans="2:12" ht="25.5" customHeight="1">
      <c r="B29" s="130" t="s">
        <v>282</v>
      </c>
      <c r="C29" s="130" t="s">
        <v>282</v>
      </c>
      <c r="D29" s="130" t="s">
        <v>283</v>
      </c>
      <c r="E29" s="228"/>
      <c r="F29" s="56"/>
      <c r="G29" s="60" t="s">
        <v>275</v>
      </c>
      <c r="H29" s="137">
        <v>3722.9290000000001</v>
      </c>
      <c r="I29" s="137">
        <v>4568.3999999999996</v>
      </c>
      <c r="J29" s="163">
        <v>4833.3999999999996</v>
      </c>
      <c r="K29" s="163">
        <v>4568.3999999999996</v>
      </c>
      <c r="L29" s="163">
        <v>4568.3999999999996</v>
      </c>
    </row>
    <row r="30" spans="2:12">
      <c r="B30" s="130" t="s">
        <v>282</v>
      </c>
      <c r="C30" s="130" t="s">
        <v>282</v>
      </c>
      <c r="D30" s="130" t="s">
        <v>283</v>
      </c>
      <c r="E30" s="228"/>
      <c r="F30" s="56"/>
      <c r="G30" s="60" t="s">
        <v>276</v>
      </c>
      <c r="H30" s="137">
        <v>2281.0100000000002</v>
      </c>
      <c r="I30" s="137">
        <v>2748.34</v>
      </c>
      <c r="J30" s="163">
        <v>4188.25</v>
      </c>
      <c r="K30" s="163">
        <v>4953.25</v>
      </c>
      <c r="L30" s="163">
        <v>4953.25</v>
      </c>
    </row>
    <row r="31" spans="2:12">
      <c r="B31" s="130" t="s">
        <v>282</v>
      </c>
      <c r="C31" s="130" t="s">
        <v>282</v>
      </c>
      <c r="D31" s="130" t="s">
        <v>283</v>
      </c>
      <c r="E31" s="228"/>
      <c r="F31" s="56"/>
      <c r="G31" s="60" t="s">
        <v>277</v>
      </c>
      <c r="H31" s="137">
        <v>6410</v>
      </c>
      <c r="I31" s="137">
        <v>9092</v>
      </c>
      <c r="J31" s="163">
        <v>9092</v>
      </c>
      <c r="K31" s="163">
        <v>9092</v>
      </c>
      <c r="L31" s="163">
        <v>9092</v>
      </c>
    </row>
    <row r="32" spans="2:12">
      <c r="B32" s="130" t="s">
        <v>282</v>
      </c>
      <c r="C32" s="130" t="s">
        <v>282</v>
      </c>
      <c r="D32" s="130" t="s">
        <v>283</v>
      </c>
      <c r="E32" s="228"/>
      <c r="F32" s="56"/>
      <c r="G32" s="60" t="s">
        <v>278</v>
      </c>
      <c r="H32" s="137">
        <v>2716.84</v>
      </c>
      <c r="I32" s="137">
        <v>2664.95</v>
      </c>
      <c r="J32" s="163">
        <v>2838.3</v>
      </c>
      <c r="K32" s="163">
        <v>2838.3</v>
      </c>
      <c r="L32" s="163">
        <v>2838.3</v>
      </c>
    </row>
    <row r="33" spans="2:12">
      <c r="B33" s="130" t="s">
        <v>282</v>
      </c>
      <c r="C33" s="130" t="s">
        <v>282</v>
      </c>
      <c r="D33" s="130" t="s">
        <v>283</v>
      </c>
      <c r="E33" s="228"/>
      <c r="F33" s="56"/>
      <c r="G33" s="60" t="s">
        <v>279</v>
      </c>
      <c r="H33" s="137">
        <v>727.8</v>
      </c>
      <c r="I33" s="137">
        <v>884</v>
      </c>
      <c r="J33" s="163">
        <v>1342</v>
      </c>
      <c r="K33" s="163">
        <v>1342</v>
      </c>
      <c r="L33" s="163">
        <v>1342</v>
      </c>
    </row>
    <row r="34" spans="2:12" ht="24" customHeight="1">
      <c r="B34" s="130" t="s">
        <v>282</v>
      </c>
      <c r="C34" s="130" t="s">
        <v>282</v>
      </c>
      <c r="D34" s="130" t="s">
        <v>283</v>
      </c>
      <c r="E34" s="228"/>
      <c r="F34" s="56"/>
      <c r="G34" s="60" t="s">
        <v>280</v>
      </c>
      <c r="H34" s="137">
        <v>5809.01</v>
      </c>
      <c r="I34" s="137">
        <v>5754.5</v>
      </c>
      <c r="J34" s="163">
        <v>5973.14</v>
      </c>
      <c r="K34" s="163">
        <v>5973.14</v>
      </c>
      <c r="L34" s="163">
        <v>5973.14</v>
      </c>
    </row>
    <row r="35" spans="2:12">
      <c r="B35" s="130" t="s">
        <v>282</v>
      </c>
      <c r="C35" s="130" t="s">
        <v>282</v>
      </c>
      <c r="D35" s="130" t="s">
        <v>283</v>
      </c>
      <c r="E35" s="228"/>
      <c r="F35" s="56"/>
      <c r="G35" s="60" t="s">
        <v>284</v>
      </c>
      <c r="H35" s="137">
        <v>394.87</v>
      </c>
      <c r="I35" s="137">
        <v>440</v>
      </c>
      <c r="J35" s="163">
        <v>440</v>
      </c>
      <c r="K35" s="163">
        <v>440</v>
      </c>
      <c r="L35" s="163">
        <v>440</v>
      </c>
    </row>
    <row r="36" spans="2:12">
      <c r="B36" s="130"/>
      <c r="C36" s="130"/>
      <c r="D36" s="130"/>
      <c r="E36" s="228"/>
      <c r="F36" s="56"/>
      <c r="G36" s="60" t="s">
        <v>285</v>
      </c>
      <c r="H36" s="137"/>
      <c r="I36" s="137">
        <v>8826.74</v>
      </c>
      <c r="J36" s="160"/>
      <c r="K36" s="163"/>
      <c r="L36" s="163"/>
    </row>
    <row r="37" spans="2:12">
      <c r="B37" s="130" t="s">
        <v>282</v>
      </c>
      <c r="C37" s="130" t="s">
        <v>282</v>
      </c>
      <c r="D37" s="130" t="s">
        <v>283</v>
      </c>
      <c r="E37" s="228"/>
      <c r="F37" s="56"/>
      <c r="G37" s="56" t="s">
        <v>35</v>
      </c>
      <c r="H37" s="137"/>
      <c r="I37" s="137"/>
      <c r="J37" s="160"/>
      <c r="K37" s="163"/>
      <c r="L37" s="163"/>
    </row>
    <row r="38" spans="2:12">
      <c r="B38" s="130" t="s">
        <v>282</v>
      </c>
      <c r="C38" s="130" t="s">
        <v>282</v>
      </c>
      <c r="D38" s="130" t="s">
        <v>283</v>
      </c>
      <c r="E38" s="228"/>
      <c r="F38" s="56">
        <v>11005</v>
      </c>
      <c r="G38" s="129" t="s">
        <v>296</v>
      </c>
      <c r="H38" s="137"/>
      <c r="I38" s="137"/>
      <c r="J38" s="160"/>
      <c r="K38" s="163"/>
      <c r="L38" s="163"/>
    </row>
    <row r="39" spans="2:12">
      <c r="B39" s="130" t="s">
        <v>282</v>
      </c>
      <c r="C39" s="130" t="s">
        <v>282</v>
      </c>
      <c r="D39" s="130" t="s">
        <v>283</v>
      </c>
      <c r="E39" s="228"/>
      <c r="F39" s="56"/>
      <c r="G39" s="60" t="s">
        <v>156</v>
      </c>
      <c r="H39" s="137"/>
      <c r="I39" s="137"/>
      <c r="J39" s="160"/>
      <c r="K39" s="163"/>
      <c r="L39" s="163"/>
    </row>
    <row r="40" spans="2:12" ht="30" customHeight="1">
      <c r="B40" s="130" t="s">
        <v>282</v>
      </c>
      <c r="C40" s="130" t="s">
        <v>282</v>
      </c>
      <c r="D40" s="130" t="s">
        <v>283</v>
      </c>
      <c r="E40" s="228"/>
      <c r="F40" s="56"/>
      <c r="G40" s="60" t="s">
        <v>189</v>
      </c>
      <c r="H40" s="137"/>
      <c r="I40" s="137"/>
      <c r="J40" s="160"/>
      <c r="K40" s="163"/>
      <c r="L40" s="163"/>
    </row>
    <row r="41" spans="2:12">
      <c r="B41" s="130" t="s">
        <v>282</v>
      </c>
      <c r="C41" s="130" t="s">
        <v>282</v>
      </c>
      <c r="D41" s="130" t="s">
        <v>283</v>
      </c>
      <c r="E41" s="228"/>
      <c r="F41" s="56"/>
      <c r="G41" s="60" t="s">
        <v>159</v>
      </c>
      <c r="H41" s="137"/>
      <c r="I41" s="137"/>
      <c r="J41" s="160"/>
      <c r="K41" s="163"/>
      <c r="L41" s="163"/>
    </row>
    <row r="42" spans="2:12">
      <c r="B42" s="130" t="s">
        <v>282</v>
      </c>
      <c r="C42" s="130" t="s">
        <v>282</v>
      </c>
      <c r="D42" s="130" t="s">
        <v>283</v>
      </c>
      <c r="E42" s="228"/>
      <c r="F42" s="56"/>
      <c r="G42" s="25" t="s">
        <v>180</v>
      </c>
      <c r="H42" s="137"/>
      <c r="I42" s="137"/>
      <c r="J42" s="160"/>
      <c r="K42" s="163"/>
      <c r="L42" s="163"/>
    </row>
    <row r="43" spans="2:12" ht="38.25">
      <c r="B43" s="130" t="s">
        <v>282</v>
      </c>
      <c r="C43" s="130" t="s">
        <v>282</v>
      </c>
      <c r="D43" s="130" t="s">
        <v>283</v>
      </c>
      <c r="E43" s="228"/>
      <c r="F43" s="56"/>
      <c r="G43" s="60" t="s">
        <v>157</v>
      </c>
      <c r="H43" s="137"/>
      <c r="I43" s="137"/>
      <c r="J43" s="160"/>
      <c r="K43" s="163"/>
      <c r="L43" s="163"/>
    </row>
    <row r="44" spans="2:12">
      <c r="B44" s="130"/>
      <c r="C44" s="130"/>
      <c r="D44" s="130"/>
      <c r="E44" s="228"/>
      <c r="F44" s="56"/>
      <c r="G44" s="60" t="s">
        <v>269</v>
      </c>
      <c r="H44" s="137">
        <v>300</v>
      </c>
      <c r="I44" s="137"/>
      <c r="J44" s="160"/>
      <c r="K44" s="163"/>
      <c r="L44" s="163"/>
    </row>
    <row r="45" spans="2:12">
      <c r="B45" s="130" t="s">
        <v>282</v>
      </c>
      <c r="C45" s="130" t="s">
        <v>282</v>
      </c>
      <c r="D45" s="130" t="s">
        <v>283</v>
      </c>
      <c r="E45" s="228"/>
      <c r="F45" s="56"/>
      <c r="G45" s="60" t="s">
        <v>271</v>
      </c>
      <c r="H45" s="137">
        <v>105</v>
      </c>
      <c r="I45" s="137"/>
      <c r="J45" s="160"/>
      <c r="K45" s="163"/>
      <c r="L45" s="163"/>
    </row>
    <row r="46" spans="2:12">
      <c r="B46" s="130" t="s">
        <v>282</v>
      </c>
      <c r="C46" s="130" t="s">
        <v>282</v>
      </c>
      <c r="D46" s="130" t="s">
        <v>283</v>
      </c>
      <c r="E46" s="228"/>
      <c r="F46" s="56"/>
      <c r="G46" s="60" t="s">
        <v>272</v>
      </c>
      <c r="H46" s="137">
        <v>449</v>
      </c>
      <c r="I46" s="137"/>
      <c r="J46" s="160"/>
      <c r="K46" s="163"/>
      <c r="L46" s="163"/>
    </row>
    <row r="47" spans="2:12">
      <c r="B47" s="78" t="s">
        <v>55</v>
      </c>
      <c r="C47" s="78" t="s">
        <v>55</v>
      </c>
      <c r="D47" s="78" t="s">
        <v>55</v>
      </c>
      <c r="E47" s="228"/>
      <c r="F47" s="78" t="s">
        <v>55</v>
      </c>
      <c r="G47" s="80" t="s">
        <v>64</v>
      </c>
      <c r="H47" s="138">
        <f>SUM(H37:H37)</f>
        <v>0</v>
      </c>
      <c r="I47" s="138">
        <f>SUM(I37:I37)</f>
        <v>0</v>
      </c>
      <c r="J47" s="161">
        <f>SUM(J37:J37)</f>
        <v>0</v>
      </c>
      <c r="K47" s="165">
        <f>SUM(K37:K37)</f>
        <v>0</v>
      </c>
      <c r="L47" s="165">
        <f>SUM(L37:L37)</f>
        <v>0</v>
      </c>
    </row>
    <row r="48" spans="2:12">
      <c r="B48" s="130" t="s">
        <v>282</v>
      </c>
      <c r="C48" s="130" t="s">
        <v>282</v>
      </c>
      <c r="D48" s="130" t="s">
        <v>283</v>
      </c>
      <c r="E48" s="228"/>
      <c r="F48" s="56">
        <v>11006</v>
      </c>
      <c r="G48" s="129" t="s">
        <v>296</v>
      </c>
      <c r="H48" s="137"/>
      <c r="I48" s="137"/>
      <c r="J48" s="160"/>
      <c r="K48" s="163"/>
      <c r="L48" s="163"/>
    </row>
    <row r="49" spans="2:12">
      <c r="B49" s="130" t="s">
        <v>282</v>
      </c>
      <c r="C49" s="130" t="s">
        <v>282</v>
      </c>
      <c r="D49" s="130" t="s">
        <v>283</v>
      </c>
      <c r="E49" s="228"/>
      <c r="F49" s="56"/>
      <c r="G49" s="60" t="s">
        <v>156</v>
      </c>
      <c r="H49" s="137"/>
      <c r="I49" s="137"/>
      <c r="J49" s="160"/>
      <c r="K49" s="163"/>
      <c r="L49" s="163"/>
    </row>
    <row r="50" spans="2:12" ht="30" customHeight="1">
      <c r="B50" s="130" t="s">
        <v>282</v>
      </c>
      <c r="C50" s="130" t="s">
        <v>282</v>
      </c>
      <c r="D50" s="130" t="s">
        <v>283</v>
      </c>
      <c r="E50" s="228"/>
      <c r="F50" s="56"/>
      <c r="G50" s="89" t="s">
        <v>192</v>
      </c>
      <c r="H50" s="137"/>
      <c r="I50" s="137"/>
      <c r="J50" s="160"/>
      <c r="K50" s="163"/>
      <c r="L50" s="163"/>
    </row>
    <row r="51" spans="2:12">
      <c r="B51" s="130" t="s">
        <v>282</v>
      </c>
      <c r="C51" s="130" t="s">
        <v>282</v>
      </c>
      <c r="D51" s="130" t="s">
        <v>283</v>
      </c>
      <c r="E51" s="228"/>
      <c r="F51" s="56"/>
      <c r="G51" s="60" t="s">
        <v>159</v>
      </c>
      <c r="H51" s="137"/>
      <c r="I51" s="137"/>
      <c r="J51" s="160"/>
      <c r="K51" s="163"/>
      <c r="L51" s="163"/>
    </row>
    <row r="52" spans="2:12">
      <c r="B52" s="130" t="s">
        <v>282</v>
      </c>
      <c r="C52" s="130" t="s">
        <v>282</v>
      </c>
      <c r="D52" s="130" t="s">
        <v>283</v>
      </c>
      <c r="E52" s="228"/>
      <c r="F52" s="56"/>
      <c r="G52" s="25" t="s">
        <v>180</v>
      </c>
      <c r="H52" s="137"/>
      <c r="I52" s="137"/>
      <c r="J52" s="160"/>
      <c r="K52" s="163"/>
      <c r="L52" s="163"/>
    </row>
    <row r="53" spans="2:12" ht="38.25">
      <c r="B53" s="130" t="s">
        <v>282</v>
      </c>
      <c r="C53" s="130" t="s">
        <v>282</v>
      </c>
      <c r="D53" s="130" t="s">
        <v>283</v>
      </c>
      <c r="E53" s="228"/>
      <c r="F53" s="56"/>
      <c r="G53" s="60" t="s">
        <v>157</v>
      </c>
      <c r="H53" s="137"/>
      <c r="I53" s="137"/>
      <c r="J53" s="160"/>
      <c r="K53" s="163"/>
      <c r="L53" s="163"/>
    </row>
    <row r="54" spans="2:12" ht="25.5">
      <c r="B54" s="130" t="s">
        <v>282</v>
      </c>
      <c r="C54" s="130" t="s">
        <v>282</v>
      </c>
      <c r="D54" s="130" t="s">
        <v>283</v>
      </c>
      <c r="E54" s="228"/>
      <c r="F54" s="56"/>
      <c r="G54" s="60" t="s">
        <v>259</v>
      </c>
      <c r="H54" s="137">
        <v>5437</v>
      </c>
      <c r="I54" s="137"/>
      <c r="J54" s="160"/>
      <c r="K54" s="163"/>
      <c r="L54" s="163"/>
    </row>
    <row r="55" spans="2:12">
      <c r="B55" s="130" t="s">
        <v>282</v>
      </c>
      <c r="C55" s="130" t="s">
        <v>282</v>
      </c>
      <c r="D55" s="130" t="s">
        <v>283</v>
      </c>
      <c r="E55" s="228"/>
      <c r="F55" s="56"/>
      <c r="G55" s="60" t="s">
        <v>34</v>
      </c>
      <c r="H55" s="137"/>
      <c r="I55" s="137"/>
      <c r="J55" s="160"/>
      <c r="K55" s="163"/>
      <c r="L55" s="163"/>
    </row>
    <row r="56" spans="2:12">
      <c r="B56" s="122" t="s">
        <v>55</v>
      </c>
      <c r="C56" s="122" t="s">
        <v>55</v>
      </c>
      <c r="D56" s="122" t="s">
        <v>55</v>
      </c>
      <c r="E56" s="228"/>
      <c r="F56" s="122" t="s">
        <v>55</v>
      </c>
      <c r="G56" s="80" t="s">
        <v>64</v>
      </c>
      <c r="H56" s="138">
        <f>SUM(H47:H47)</f>
        <v>0</v>
      </c>
      <c r="I56" s="138">
        <f>SUM(I47:I47)</f>
        <v>0</v>
      </c>
      <c r="J56" s="161">
        <f>SUM(J47:J47)</f>
        <v>0</v>
      </c>
      <c r="K56" s="165">
        <f>SUM(K47:K47)</f>
        <v>0</v>
      </c>
      <c r="L56" s="165">
        <f>SUM(L47:L47)</f>
        <v>0</v>
      </c>
    </row>
    <row r="57" spans="2:12">
      <c r="B57" s="130" t="s">
        <v>282</v>
      </c>
      <c r="C57" s="130" t="s">
        <v>282</v>
      </c>
      <c r="D57" s="130" t="s">
        <v>283</v>
      </c>
      <c r="E57" s="228"/>
      <c r="F57" s="56">
        <v>31001</v>
      </c>
      <c r="G57" s="129" t="s">
        <v>296</v>
      </c>
      <c r="H57" s="137"/>
      <c r="I57" s="137"/>
      <c r="J57" s="160"/>
      <c r="K57" s="163"/>
      <c r="L57" s="163"/>
    </row>
    <row r="58" spans="2:12">
      <c r="B58" s="130" t="s">
        <v>282</v>
      </c>
      <c r="C58" s="130" t="s">
        <v>282</v>
      </c>
      <c r="D58" s="130" t="s">
        <v>283</v>
      </c>
      <c r="E58" s="228"/>
      <c r="F58" s="56"/>
      <c r="G58" s="60" t="s">
        <v>156</v>
      </c>
      <c r="H58" s="137"/>
      <c r="I58" s="137"/>
      <c r="J58" s="160"/>
      <c r="K58" s="163"/>
      <c r="L58" s="163"/>
    </row>
    <row r="59" spans="2:12" ht="30" customHeight="1">
      <c r="B59" s="130" t="s">
        <v>282</v>
      </c>
      <c r="C59" s="130" t="s">
        <v>282</v>
      </c>
      <c r="D59" s="130" t="s">
        <v>283</v>
      </c>
      <c r="E59" s="228"/>
      <c r="F59" s="89"/>
      <c r="G59" s="89" t="s">
        <v>287</v>
      </c>
      <c r="H59" s="137"/>
      <c r="I59" s="137"/>
      <c r="J59" s="160"/>
      <c r="K59" s="163"/>
      <c r="L59" s="163"/>
    </row>
    <row r="60" spans="2:12">
      <c r="B60" s="130" t="s">
        <v>282</v>
      </c>
      <c r="C60" s="130" t="s">
        <v>282</v>
      </c>
      <c r="D60" s="130" t="s">
        <v>283</v>
      </c>
      <c r="E60" s="228"/>
      <c r="F60" s="56"/>
      <c r="G60" s="60" t="s">
        <v>159</v>
      </c>
      <c r="H60" s="137"/>
      <c r="I60" s="137"/>
      <c r="J60" s="160"/>
      <c r="K60" s="163"/>
      <c r="L60" s="163"/>
    </row>
    <row r="61" spans="2:12">
      <c r="B61" s="130" t="s">
        <v>282</v>
      </c>
      <c r="C61" s="130" t="s">
        <v>282</v>
      </c>
      <c r="D61" s="130" t="s">
        <v>283</v>
      </c>
      <c r="E61" s="228"/>
      <c r="F61" s="56"/>
      <c r="G61" s="25" t="s">
        <v>180</v>
      </c>
      <c r="H61" s="137"/>
      <c r="I61" s="137"/>
      <c r="J61" s="160"/>
      <c r="K61" s="163"/>
      <c r="L61" s="163"/>
    </row>
    <row r="62" spans="2:12" ht="38.25">
      <c r="B62" s="130" t="s">
        <v>282</v>
      </c>
      <c r="C62" s="130" t="s">
        <v>282</v>
      </c>
      <c r="D62" s="130" t="s">
        <v>283</v>
      </c>
      <c r="E62" s="228"/>
      <c r="F62" s="56"/>
      <c r="G62" s="60" t="s">
        <v>157</v>
      </c>
      <c r="H62" s="137"/>
      <c r="I62" s="137"/>
      <c r="J62" s="160"/>
      <c r="K62" s="163"/>
      <c r="L62" s="163"/>
    </row>
    <row r="63" spans="2:12">
      <c r="B63" s="130" t="s">
        <v>282</v>
      </c>
      <c r="C63" s="130" t="s">
        <v>282</v>
      </c>
      <c r="D63" s="130" t="s">
        <v>283</v>
      </c>
      <c r="E63" s="228"/>
      <c r="F63" s="56"/>
      <c r="G63" s="60" t="s">
        <v>281</v>
      </c>
      <c r="H63" s="137">
        <v>2672</v>
      </c>
      <c r="I63" s="137">
        <v>3981.2</v>
      </c>
      <c r="J63" s="160">
        <v>8156.4</v>
      </c>
      <c r="K63" s="163">
        <v>4911.8</v>
      </c>
      <c r="L63" s="163">
        <v>4911.8</v>
      </c>
    </row>
    <row r="64" spans="2:12">
      <c r="B64" s="122" t="s">
        <v>55</v>
      </c>
      <c r="C64" s="122" t="s">
        <v>55</v>
      </c>
      <c r="D64" s="122" t="s">
        <v>55</v>
      </c>
      <c r="E64" s="228"/>
      <c r="F64" s="122" t="s">
        <v>55</v>
      </c>
      <c r="G64" s="80" t="s">
        <v>64</v>
      </c>
      <c r="H64" s="138">
        <f>SUM(H56:H56)</f>
        <v>0</v>
      </c>
      <c r="I64" s="138">
        <f>SUM(I56:I56)</f>
        <v>0</v>
      </c>
      <c r="J64" s="161">
        <f>SUM(J56:J56)</f>
        <v>0</v>
      </c>
      <c r="K64" s="165">
        <f>SUM(K56:K56)</f>
        <v>0</v>
      </c>
      <c r="L64" s="165">
        <f>SUM(L56:L56)</f>
        <v>0</v>
      </c>
    </row>
    <row r="65" spans="1:12">
      <c r="B65" s="130" t="s">
        <v>282</v>
      </c>
      <c r="C65" s="130" t="s">
        <v>282</v>
      </c>
      <c r="D65" s="130" t="s">
        <v>283</v>
      </c>
      <c r="E65" s="228"/>
      <c r="F65" s="56">
        <v>31004</v>
      </c>
      <c r="G65" s="129" t="s">
        <v>296</v>
      </c>
      <c r="H65" s="137"/>
      <c r="I65" s="137"/>
      <c r="J65" s="160"/>
      <c r="K65" s="163"/>
      <c r="L65" s="163"/>
    </row>
    <row r="66" spans="1:12">
      <c r="B66" s="130" t="s">
        <v>282</v>
      </c>
      <c r="C66" s="130" t="s">
        <v>282</v>
      </c>
      <c r="D66" s="130" t="s">
        <v>283</v>
      </c>
      <c r="E66" s="228"/>
      <c r="F66" s="56"/>
      <c r="G66" s="60" t="s">
        <v>156</v>
      </c>
      <c r="H66" s="137"/>
      <c r="I66" s="137"/>
      <c r="J66" s="160"/>
      <c r="K66" s="163"/>
      <c r="L66" s="163"/>
    </row>
    <row r="67" spans="1:12" ht="33" customHeight="1">
      <c r="B67" s="130" t="s">
        <v>282</v>
      </c>
      <c r="C67" s="130" t="s">
        <v>282</v>
      </c>
      <c r="D67" s="130" t="s">
        <v>283</v>
      </c>
      <c r="E67" s="228"/>
      <c r="F67" s="89"/>
      <c r="G67" s="56" t="s">
        <v>199</v>
      </c>
      <c r="H67" s="137"/>
      <c r="I67" s="137"/>
      <c r="J67" s="160"/>
      <c r="K67" s="163"/>
      <c r="L67" s="163"/>
    </row>
    <row r="68" spans="1:12">
      <c r="B68" s="130" t="s">
        <v>282</v>
      </c>
      <c r="C68" s="130" t="s">
        <v>282</v>
      </c>
      <c r="D68" s="130" t="s">
        <v>283</v>
      </c>
      <c r="E68" s="228"/>
      <c r="F68" s="56"/>
      <c r="G68" s="60" t="s">
        <v>159</v>
      </c>
      <c r="H68" s="137"/>
      <c r="I68" s="137"/>
      <c r="J68" s="160"/>
      <c r="K68" s="163"/>
      <c r="L68" s="163"/>
    </row>
    <row r="69" spans="1:12">
      <c r="B69" s="130" t="s">
        <v>282</v>
      </c>
      <c r="C69" s="130" t="s">
        <v>282</v>
      </c>
      <c r="D69" s="130" t="s">
        <v>283</v>
      </c>
      <c r="E69" s="228"/>
      <c r="F69" s="56"/>
      <c r="G69" s="25" t="s">
        <v>180</v>
      </c>
      <c r="H69" s="137"/>
      <c r="I69" s="137"/>
      <c r="J69" s="160"/>
      <c r="K69" s="163"/>
      <c r="L69" s="163"/>
    </row>
    <row r="70" spans="1:12" ht="38.25">
      <c r="B70" s="130" t="s">
        <v>282</v>
      </c>
      <c r="C70" s="130" t="s">
        <v>282</v>
      </c>
      <c r="D70" s="130" t="s">
        <v>283</v>
      </c>
      <c r="E70" s="228"/>
      <c r="F70" s="56"/>
      <c r="G70" s="60" t="s">
        <v>157</v>
      </c>
      <c r="H70" s="137"/>
      <c r="I70" s="137"/>
      <c r="J70" s="160"/>
      <c r="K70" s="163"/>
      <c r="L70" s="163"/>
    </row>
    <row r="71" spans="1:12">
      <c r="B71" s="130" t="s">
        <v>282</v>
      </c>
      <c r="C71" s="130" t="s">
        <v>282</v>
      </c>
      <c r="D71" s="130" t="s">
        <v>283</v>
      </c>
      <c r="E71" s="228"/>
      <c r="F71" s="56"/>
      <c r="G71" s="60" t="s">
        <v>281</v>
      </c>
      <c r="H71" s="137">
        <v>370.16</v>
      </c>
      <c r="I71" s="137"/>
      <c r="J71" s="160"/>
      <c r="K71" s="163"/>
      <c r="L71" s="163"/>
    </row>
    <row r="72" spans="1:12">
      <c r="B72" s="122" t="s">
        <v>55</v>
      </c>
      <c r="C72" s="122" t="s">
        <v>55</v>
      </c>
      <c r="D72" s="122" t="s">
        <v>55</v>
      </c>
      <c r="E72" s="229"/>
      <c r="F72" s="122" t="s">
        <v>55</v>
      </c>
      <c r="G72" s="80" t="s">
        <v>64</v>
      </c>
      <c r="H72" s="138">
        <f>SUM(H64:H64)</f>
        <v>0</v>
      </c>
      <c r="I72" s="138">
        <f>SUM(I64:I64)</f>
        <v>0</v>
      </c>
      <c r="J72" s="161">
        <f>SUM(J64:J64)</f>
        <v>0</v>
      </c>
      <c r="K72" s="165">
        <f>SUM(K64:K64)</f>
        <v>0</v>
      </c>
      <c r="L72" s="165">
        <f>SUM(L64:L64)</f>
        <v>0</v>
      </c>
    </row>
    <row r="73" spans="1:12">
      <c r="A73" s="2"/>
      <c r="I73" s="135"/>
      <c r="J73" s="162"/>
      <c r="K73" s="166"/>
      <c r="L73" s="166"/>
    </row>
  </sheetData>
  <mergeCells count="9">
    <mergeCell ref="E6:E72"/>
    <mergeCell ref="B3:D3"/>
    <mergeCell ref="H3:H4"/>
    <mergeCell ref="I3:I4"/>
    <mergeCell ref="L3:L4"/>
    <mergeCell ref="K3:K4"/>
    <mergeCell ref="J3:J4"/>
    <mergeCell ref="E3:F3"/>
    <mergeCell ref="G3:G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X14"/>
  <sheetViews>
    <sheetView topLeftCell="J1" workbookViewId="0">
      <selection activeCell="Q1" sqref="Q1:X1048576"/>
    </sheetView>
  </sheetViews>
  <sheetFormatPr defaultRowHeight="15"/>
  <cols>
    <col min="1" max="1" width="11.28515625" customWidth="1"/>
    <col min="2" max="2" width="7.5703125" customWidth="1"/>
    <col min="3" max="3" width="9.140625" customWidth="1"/>
    <col min="4" max="4" width="28.5703125" customWidth="1"/>
    <col min="5" max="5" width="9.42578125" customWidth="1"/>
    <col min="6" max="6" width="6.5703125" customWidth="1"/>
    <col min="7" max="7" width="7.28515625" customWidth="1"/>
    <col min="8" max="9" width="10.140625" customWidth="1"/>
    <col min="10" max="10" width="5.5703125" customWidth="1"/>
    <col min="11" max="11" width="4.85546875" customWidth="1"/>
    <col min="12" max="12" width="10.7109375" customWidth="1"/>
    <col min="13" max="13" width="9.5703125" customWidth="1"/>
    <col min="14" max="14" width="5.5703125" customWidth="1"/>
    <col min="15" max="15" width="5.85546875" customWidth="1"/>
    <col min="16" max="16" width="10.85546875" customWidth="1"/>
    <col min="17" max="17" width="10.5703125" hidden="1" customWidth="1"/>
    <col min="18" max="19" width="5.42578125" hidden="1" customWidth="1"/>
    <col min="20" max="20" width="12" hidden="1" customWidth="1"/>
    <col min="21" max="21" width="10.42578125" hidden="1" customWidth="1"/>
    <col min="22" max="22" width="4.7109375" hidden="1" customWidth="1"/>
    <col min="23" max="23" width="5.5703125" hidden="1" customWidth="1"/>
    <col min="24" max="24" width="10.7109375" hidden="1" customWidth="1"/>
  </cols>
  <sheetData>
    <row r="1" spans="1:24">
      <c r="A1" s="5" t="s">
        <v>62</v>
      </c>
    </row>
    <row r="2" spans="1:24" ht="14.25" customHeight="1"/>
    <row r="3" spans="1:24">
      <c r="B3" s="230" t="s">
        <v>29</v>
      </c>
      <c r="C3" s="230"/>
      <c r="D3" s="230" t="s">
        <v>60</v>
      </c>
      <c r="E3" s="230" t="s">
        <v>150</v>
      </c>
      <c r="F3" s="230"/>
      <c r="G3" s="230"/>
      <c r="H3" s="230"/>
      <c r="I3" s="230" t="s">
        <v>151</v>
      </c>
      <c r="J3" s="230"/>
      <c r="K3" s="230"/>
      <c r="L3" s="230"/>
      <c r="M3" s="230" t="s">
        <v>154</v>
      </c>
      <c r="N3" s="230"/>
      <c r="O3" s="230"/>
      <c r="P3" s="230"/>
      <c r="Q3" s="230" t="s">
        <v>152</v>
      </c>
      <c r="R3" s="230"/>
      <c r="S3" s="230"/>
      <c r="T3" s="230"/>
      <c r="U3" s="230" t="s">
        <v>153</v>
      </c>
      <c r="V3" s="230"/>
      <c r="W3" s="230"/>
      <c r="X3" s="230"/>
    </row>
    <row r="4" spans="1:24" ht="126" customHeight="1">
      <c r="B4" s="15" t="s">
        <v>6</v>
      </c>
      <c r="C4" s="15" t="s">
        <v>43</v>
      </c>
      <c r="D4" s="230"/>
      <c r="E4" s="17" t="s">
        <v>33</v>
      </c>
      <c r="F4" s="59" t="s">
        <v>138</v>
      </c>
      <c r="G4" s="59" t="s">
        <v>42</v>
      </c>
      <c r="H4" s="59" t="s">
        <v>288</v>
      </c>
      <c r="I4" s="17" t="s">
        <v>33</v>
      </c>
      <c r="J4" s="59" t="s">
        <v>42</v>
      </c>
      <c r="K4" s="59" t="s">
        <v>42</v>
      </c>
      <c r="L4" s="59" t="s">
        <v>288</v>
      </c>
      <c r="M4" s="17" t="s">
        <v>33</v>
      </c>
      <c r="N4" s="59" t="s">
        <v>42</v>
      </c>
      <c r="O4" s="59" t="s">
        <v>42</v>
      </c>
      <c r="P4" s="59" t="s">
        <v>288</v>
      </c>
      <c r="Q4" s="17" t="s">
        <v>33</v>
      </c>
      <c r="R4" s="59" t="s">
        <v>42</v>
      </c>
      <c r="S4" s="59" t="s">
        <v>42</v>
      </c>
      <c r="T4" s="59" t="s">
        <v>288</v>
      </c>
      <c r="U4" s="17" t="s">
        <v>33</v>
      </c>
      <c r="V4" s="59" t="s">
        <v>42</v>
      </c>
      <c r="W4" s="59" t="s">
        <v>42</v>
      </c>
      <c r="X4" s="59" t="s">
        <v>288</v>
      </c>
    </row>
    <row r="5" spans="1:24" ht="54" customHeight="1">
      <c r="B5" s="56">
        <v>1060</v>
      </c>
      <c r="C5" s="56">
        <v>11001</v>
      </c>
      <c r="D5" s="56" t="s">
        <v>185</v>
      </c>
      <c r="E5" s="141">
        <f>F5+G5+H5</f>
        <v>547933.28840000008</v>
      </c>
      <c r="F5" s="142"/>
      <c r="G5" s="142"/>
      <c r="H5" s="142">
        <v>547933.28840000008</v>
      </c>
      <c r="I5" s="141">
        <f>J5+K5+L5</f>
        <v>583101.32999999996</v>
      </c>
      <c r="J5" s="142"/>
      <c r="K5" s="142"/>
      <c r="L5" s="142">
        <v>583101.32999999996</v>
      </c>
      <c r="M5" s="141">
        <f>N5+O5+P5</f>
        <v>578926.1</v>
      </c>
      <c r="N5" s="142"/>
      <c r="O5" s="142"/>
      <c r="P5" s="142">
        <v>578926.1</v>
      </c>
      <c r="Q5" s="141">
        <f>R5+S5+T5</f>
        <v>591328.70935999998</v>
      </c>
      <c r="R5" s="142"/>
      <c r="S5" s="142"/>
      <c r="T5" s="142">
        <v>591328.70935999998</v>
      </c>
      <c r="U5" s="141">
        <f>V5+W5+X5</f>
        <v>597299.67938666663</v>
      </c>
      <c r="V5" s="142"/>
      <c r="W5" s="142"/>
      <c r="X5" s="142">
        <v>597299.67938666663</v>
      </c>
    </row>
    <row r="6" spans="1:24" ht="54" customHeight="1">
      <c r="B6" s="56"/>
      <c r="C6" s="56">
        <v>11005</v>
      </c>
      <c r="D6" s="56" t="s">
        <v>189</v>
      </c>
      <c r="E6" s="141">
        <f t="shared" ref="E6:E7" si="0">F6+G6+H6</f>
        <v>0</v>
      </c>
      <c r="F6" s="142"/>
      <c r="G6" s="142"/>
      <c r="H6" s="142"/>
      <c r="I6" s="141">
        <f t="shared" ref="I6:I7" si="1">J6+K6+L6</f>
        <v>0</v>
      </c>
      <c r="J6" s="142"/>
      <c r="K6" s="142"/>
      <c r="L6" s="142"/>
      <c r="M6" s="141">
        <f t="shared" ref="M6:M7" si="2">N6+O6+P6</f>
        <v>0</v>
      </c>
      <c r="N6" s="142"/>
      <c r="O6" s="142"/>
      <c r="P6" s="142"/>
      <c r="Q6" s="141">
        <f t="shared" ref="Q6:Q7" si="3">R6+S6+T6</f>
        <v>0</v>
      </c>
      <c r="R6" s="142"/>
      <c r="S6" s="142"/>
      <c r="T6" s="142"/>
      <c r="U6" s="141">
        <f t="shared" ref="U6:U7" si="4">V6+W6+X6</f>
        <v>0</v>
      </c>
      <c r="V6" s="142"/>
      <c r="W6" s="142"/>
      <c r="X6" s="142"/>
    </row>
    <row r="7" spans="1:24" ht="54" customHeight="1">
      <c r="B7" s="56"/>
      <c r="C7" s="56">
        <v>11006</v>
      </c>
      <c r="D7" s="56" t="s">
        <v>192</v>
      </c>
      <c r="E7" s="141">
        <f t="shared" si="0"/>
        <v>0</v>
      </c>
      <c r="F7" s="142"/>
      <c r="G7" s="142"/>
      <c r="H7" s="142"/>
      <c r="I7" s="141">
        <f t="shared" si="1"/>
        <v>0</v>
      </c>
      <c r="J7" s="142"/>
      <c r="K7" s="142"/>
      <c r="L7" s="142"/>
      <c r="M7" s="141">
        <f t="shared" si="2"/>
        <v>0</v>
      </c>
      <c r="N7" s="142"/>
      <c r="O7" s="142"/>
      <c r="P7" s="142"/>
      <c r="Q7" s="141">
        <f t="shared" si="3"/>
        <v>0</v>
      </c>
      <c r="R7" s="142"/>
      <c r="S7" s="142"/>
      <c r="T7" s="142"/>
      <c r="U7" s="141">
        <f t="shared" si="4"/>
        <v>0</v>
      </c>
      <c r="V7" s="142"/>
      <c r="W7" s="142"/>
      <c r="X7" s="142"/>
    </row>
    <row r="8" spans="1:24" ht="54" customHeight="1">
      <c r="B8" s="56"/>
      <c r="C8" s="56">
        <v>31001</v>
      </c>
      <c r="D8" s="56" t="s">
        <v>287</v>
      </c>
      <c r="E8" s="141">
        <f t="shared" ref="E8:E9" si="5">F8+G8+H8</f>
        <v>2672</v>
      </c>
      <c r="F8" s="142"/>
      <c r="G8" s="142"/>
      <c r="H8" s="142">
        <v>2672</v>
      </c>
      <c r="I8" s="141">
        <f t="shared" ref="I8:I9" si="6">J8+K8+L8</f>
        <v>3981.2</v>
      </c>
      <c r="J8" s="142"/>
      <c r="K8" s="142"/>
      <c r="L8" s="142">
        <v>3981.2</v>
      </c>
      <c r="M8" s="141">
        <f t="shared" ref="M8:M9" si="7">N8+O8+P8</f>
        <v>8156.4</v>
      </c>
      <c r="N8" s="142"/>
      <c r="O8" s="142"/>
      <c r="P8" s="142">
        <v>8156.4</v>
      </c>
      <c r="Q8" s="141">
        <f t="shared" ref="Q8:Q9" si="8">R8+S8+T8</f>
        <v>4911.8</v>
      </c>
      <c r="R8" s="142"/>
      <c r="S8" s="142"/>
      <c r="T8" s="142">
        <v>4911.8</v>
      </c>
      <c r="U8" s="141">
        <f t="shared" ref="U8:U9" si="9">V8+W8+X8</f>
        <v>4911.8</v>
      </c>
      <c r="V8" s="142"/>
      <c r="W8" s="142"/>
      <c r="X8" s="142">
        <v>4911.8</v>
      </c>
    </row>
    <row r="9" spans="1:24" ht="54" customHeight="1">
      <c r="B9" s="56"/>
      <c r="C9" s="56">
        <v>31004</v>
      </c>
      <c r="D9" s="56" t="s">
        <v>199</v>
      </c>
      <c r="E9" s="141">
        <f t="shared" si="5"/>
        <v>0</v>
      </c>
      <c r="F9" s="142"/>
      <c r="G9" s="142"/>
      <c r="H9" s="142"/>
      <c r="I9" s="141">
        <f t="shared" si="6"/>
        <v>0</v>
      </c>
      <c r="J9" s="142"/>
      <c r="K9" s="142"/>
      <c r="L9" s="142"/>
      <c r="M9" s="141">
        <f t="shared" si="7"/>
        <v>0</v>
      </c>
      <c r="N9" s="142"/>
      <c r="O9" s="142"/>
      <c r="P9" s="142"/>
      <c r="Q9" s="141">
        <f t="shared" si="8"/>
        <v>0</v>
      </c>
      <c r="R9" s="142"/>
      <c r="S9" s="142"/>
      <c r="T9" s="142"/>
      <c r="U9" s="141">
        <f t="shared" si="9"/>
        <v>0</v>
      </c>
      <c r="V9" s="142"/>
      <c r="W9" s="142"/>
      <c r="X9" s="142"/>
    </row>
    <row r="10" spans="1:24" ht="30" customHeight="1">
      <c r="B10" s="237" t="s">
        <v>63</v>
      </c>
      <c r="C10" s="238"/>
      <c r="D10" s="239"/>
      <c r="E10" s="138">
        <f>SUM(E5:E9)</f>
        <v>550605.28840000008</v>
      </c>
      <c r="F10" s="138">
        <f t="shared" ref="F10:X10" si="10">SUM(F5:F9)</f>
        <v>0</v>
      </c>
      <c r="G10" s="138">
        <f t="shared" si="10"/>
        <v>0</v>
      </c>
      <c r="H10" s="138">
        <f t="shared" si="10"/>
        <v>550605.28840000008</v>
      </c>
      <c r="I10" s="138">
        <f t="shared" si="10"/>
        <v>587082.52999999991</v>
      </c>
      <c r="J10" s="138">
        <f t="shared" si="10"/>
        <v>0</v>
      </c>
      <c r="K10" s="138">
        <f t="shared" si="10"/>
        <v>0</v>
      </c>
      <c r="L10" s="138">
        <f t="shared" si="10"/>
        <v>587082.52999999991</v>
      </c>
      <c r="M10" s="138">
        <f t="shared" si="10"/>
        <v>587082.5</v>
      </c>
      <c r="N10" s="138">
        <f t="shared" si="10"/>
        <v>0</v>
      </c>
      <c r="O10" s="138">
        <f t="shared" si="10"/>
        <v>0</v>
      </c>
      <c r="P10" s="138">
        <f t="shared" si="10"/>
        <v>587082.5</v>
      </c>
      <c r="Q10" s="138">
        <f t="shared" si="10"/>
        <v>596240.50936000003</v>
      </c>
      <c r="R10" s="138">
        <f t="shared" si="10"/>
        <v>0</v>
      </c>
      <c r="S10" s="138">
        <f t="shared" si="10"/>
        <v>0</v>
      </c>
      <c r="T10" s="138">
        <f t="shared" si="10"/>
        <v>596240.50936000003</v>
      </c>
      <c r="U10" s="138">
        <f t="shared" si="10"/>
        <v>602211.47938666667</v>
      </c>
      <c r="V10" s="138">
        <f t="shared" si="10"/>
        <v>0</v>
      </c>
      <c r="W10" s="138">
        <f t="shared" si="10"/>
        <v>0</v>
      </c>
      <c r="X10" s="138">
        <f t="shared" si="10"/>
        <v>602211.47938666667</v>
      </c>
    </row>
    <row r="12" spans="1:24">
      <c r="B12" s="4"/>
    </row>
    <row r="13" spans="1:24" s="3" customFormat="1"/>
    <row r="14" spans="1:24" ht="27.75" customHeight="1">
      <c r="B14" s="4"/>
      <c r="C14" s="4"/>
      <c r="D14" s="4"/>
      <c r="E14" s="4"/>
      <c r="F14" s="4"/>
      <c r="G14" s="4"/>
      <c r="H14" s="4"/>
      <c r="I14" s="4"/>
      <c r="J14" s="4"/>
      <c r="K14" s="4"/>
    </row>
  </sheetData>
  <mergeCells count="8">
    <mergeCell ref="B10:D10"/>
    <mergeCell ref="M3:P3"/>
    <mergeCell ref="Q3:T3"/>
    <mergeCell ref="U3:X3"/>
    <mergeCell ref="B3:C3"/>
    <mergeCell ref="D3:D4"/>
    <mergeCell ref="E3:H3"/>
    <mergeCell ref="I3:L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14"/>
  <sheetViews>
    <sheetView workbookViewId="0">
      <selection activeCell="E1" sqref="E1:G1048576"/>
    </sheetView>
  </sheetViews>
  <sheetFormatPr defaultRowHeight="15"/>
  <cols>
    <col min="1" max="1" width="4.85546875" customWidth="1"/>
    <col min="2" max="2" width="92.7109375" customWidth="1"/>
    <col min="3" max="3" width="11.7109375" customWidth="1"/>
    <col min="4" max="4" width="12.28515625" customWidth="1"/>
    <col min="5" max="5" width="12.7109375" hidden="1" customWidth="1"/>
    <col min="6" max="6" width="12.5703125" hidden="1" customWidth="1"/>
    <col min="7" max="7" width="8.42578125" hidden="1" customWidth="1"/>
    <col min="12" max="12" width="21" customWidth="1"/>
    <col min="17" max="17" width="0" hidden="1" customWidth="1"/>
  </cols>
  <sheetData>
    <row r="1" spans="1:12" ht="30" customHeight="1">
      <c r="A1" s="5" t="s">
        <v>65</v>
      </c>
      <c r="B1" s="27"/>
      <c r="C1" s="5"/>
      <c r="D1" s="5"/>
      <c r="E1" s="5"/>
      <c r="F1" s="5"/>
      <c r="G1" s="5"/>
      <c r="H1" s="5"/>
      <c r="I1" s="5"/>
      <c r="J1" s="5"/>
      <c r="K1" s="5"/>
      <c r="L1" s="5"/>
    </row>
    <row r="2" spans="1:12" s="7" customFormat="1" ht="15.75" customHeight="1"/>
    <row r="3" spans="1:12" ht="38.25" customHeight="1">
      <c r="A3" s="240" t="s">
        <v>139</v>
      </c>
      <c r="B3" s="240"/>
      <c r="C3" s="240"/>
      <c r="D3" s="240"/>
      <c r="E3" s="240"/>
      <c r="F3" s="240"/>
    </row>
    <row r="4" spans="1:12">
      <c r="C4" s="62"/>
      <c r="D4" s="62"/>
      <c r="E4" s="62"/>
      <c r="F4" s="62" t="s">
        <v>37</v>
      </c>
    </row>
    <row r="5" spans="1:12" ht="16.5">
      <c r="B5" s="69"/>
      <c r="C5" s="65" t="s">
        <v>38</v>
      </c>
      <c r="D5" s="63" t="s">
        <v>39</v>
      </c>
      <c r="E5" s="63" t="s">
        <v>40</v>
      </c>
      <c r="F5" s="63" t="s">
        <v>145</v>
      </c>
    </row>
    <row r="6" spans="1:12" ht="27">
      <c r="B6" s="66" t="s">
        <v>140</v>
      </c>
      <c r="C6" s="63" t="s">
        <v>36</v>
      </c>
      <c r="D6" s="64">
        <v>587082.5</v>
      </c>
      <c r="E6" s="64">
        <v>587082.5</v>
      </c>
      <c r="F6" s="64">
        <v>587082.5</v>
      </c>
    </row>
    <row r="7" spans="1:12" s="8" customFormat="1" ht="27">
      <c r="B7" s="67" t="s">
        <v>141</v>
      </c>
      <c r="C7" s="64">
        <f>+'Հ3 Մաս 1 և 2'!F25</f>
        <v>587082.5</v>
      </c>
      <c r="D7" s="61" t="s">
        <v>36</v>
      </c>
      <c r="E7" s="61" t="s">
        <v>36</v>
      </c>
      <c r="F7" s="61" t="s">
        <v>36</v>
      </c>
    </row>
    <row r="8" spans="1:12" ht="27">
      <c r="B8" s="67" t="s">
        <v>142</v>
      </c>
      <c r="C8" s="63" t="s">
        <v>36</v>
      </c>
      <c r="D8" s="63">
        <f t="shared" ref="D8:F8" si="0">D9+D10+D11</f>
        <v>587082.5</v>
      </c>
      <c r="E8" s="63">
        <f t="shared" si="0"/>
        <v>596240.5</v>
      </c>
      <c r="F8" s="63">
        <f t="shared" si="0"/>
        <v>602211.5</v>
      </c>
    </row>
    <row r="9" spans="1:12" ht="27">
      <c r="B9" s="68" t="s">
        <v>165</v>
      </c>
      <c r="C9" s="63" t="s">
        <v>36</v>
      </c>
      <c r="D9" s="64">
        <f>+'Հ3 Մաս 1 և 2'!G25</f>
        <v>587082.5</v>
      </c>
      <c r="E9" s="64">
        <f>+'Հ3 Մաս 1 և 2'!H25</f>
        <v>596240.5</v>
      </c>
      <c r="F9" s="64">
        <f>+'Հ3 Մաս 1 և 2'!I25</f>
        <v>602211.5</v>
      </c>
    </row>
    <row r="10" spans="1:12" s="8" customFormat="1">
      <c r="B10" s="68" t="s">
        <v>44</v>
      </c>
      <c r="C10" s="63" t="s">
        <v>36</v>
      </c>
      <c r="D10" s="64"/>
      <c r="E10" s="64"/>
      <c r="F10" s="64"/>
    </row>
    <row r="11" spans="1:12">
      <c r="B11" s="68" t="s">
        <v>45</v>
      </c>
      <c r="C11" s="63" t="s">
        <v>36</v>
      </c>
      <c r="D11" s="64"/>
      <c r="E11" s="64"/>
      <c r="F11" s="64"/>
    </row>
    <row r="12" spans="1:12">
      <c r="B12" s="67" t="s">
        <v>143</v>
      </c>
      <c r="C12" s="63" t="s">
        <v>36</v>
      </c>
      <c r="D12" s="63">
        <f>D8-C7</f>
        <v>0</v>
      </c>
      <c r="E12" s="63">
        <f>E8-C7</f>
        <v>9158</v>
      </c>
      <c r="F12" s="63">
        <f>F8-C7</f>
        <v>15129</v>
      </c>
    </row>
    <row r="13" spans="1:12" ht="27">
      <c r="B13" s="67" t="s">
        <v>144</v>
      </c>
      <c r="C13" s="63" t="s">
        <v>36</v>
      </c>
      <c r="D13" s="63">
        <f t="shared" ref="D13:F13" si="1">D8-D6</f>
        <v>0</v>
      </c>
      <c r="E13" s="63">
        <f t="shared" si="1"/>
        <v>9158</v>
      </c>
      <c r="F13" s="63">
        <f t="shared" si="1"/>
        <v>15129</v>
      </c>
    </row>
    <row r="14" spans="1:12" ht="45.75" customHeight="1"/>
  </sheetData>
  <mergeCells count="1">
    <mergeCell ref="A3:F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5"/>
  <sheetViews>
    <sheetView topLeftCell="C1" workbookViewId="0">
      <selection activeCell="D13" sqref="D12:D13"/>
    </sheetView>
  </sheetViews>
  <sheetFormatPr defaultRowHeight="15"/>
  <cols>
    <col min="1" max="1" width="8.5703125" customWidth="1"/>
    <col min="2" max="2" width="32.42578125" customWidth="1"/>
    <col min="3" max="3" width="28.42578125" customWidth="1"/>
    <col min="4" max="4" width="37.28515625" customWidth="1"/>
    <col min="5" max="5" width="43.85546875" customWidth="1"/>
  </cols>
  <sheetData>
    <row r="1" spans="1:5">
      <c r="A1" s="5" t="s">
        <v>66</v>
      </c>
      <c r="B1" s="5"/>
      <c r="C1" s="5"/>
      <c r="D1" s="5"/>
    </row>
    <row r="3" spans="1:5" ht="49.5">
      <c r="B3" s="132" t="s">
        <v>50</v>
      </c>
      <c r="C3" s="132" t="s">
        <v>289</v>
      </c>
      <c r="D3" s="132" t="s">
        <v>51</v>
      </c>
      <c r="E3" s="132" t="s">
        <v>52</v>
      </c>
    </row>
    <row r="4" spans="1:5" ht="132">
      <c r="B4" s="143" t="s">
        <v>321</v>
      </c>
      <c r="C4" s="144">
        <v>2</v>
      </c>
      <c r="D4" s="143" t="s">
        <v>290</v>
      </c>
      <c r="E4" s="143" t="s">
        <v>291</v>
      </c>
    </row>
    <row r="5" spans="1:5">
      <c r="B5" s="57"/>
      <c r="C5" s="57"/>
      <c r="D5" s="57"/>
      <c r="E5" s="5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19"/>
  <sheetViews>
    <sheetView workbookViewId="0">
      <selection activeCell="M18" sqref="M18"/>
    </sheetView>
  </sheetViews>
  <sheetFormatPr defaultRowHeight="15"/>
  <cols>
    <col min="1" max="1" width="6.140625" customWidth="1"/>
    <col min="2" max="2" width="15.42578125" customWidth="1"/>
    <col min="3" max="3" width="22.140625" customWidth="1"/>
    <col min="4" max="4" width="46.85546875" customWidth="1"/>
    <col min="5" max="5" width="16.85546875" customWidth="1"/>
    <col min="6" max="6" width="18" customWidth="1"/>
    <col min="7" max="7" width="15.85546875" customWidth="1"/>
    <col min="8" max="8" width="15" hidden="1" customWidth="1"/>
    <col min="9" max="9" width="15.85546875" hidden="1" customWidth="1"/>
  </cols>
  <sheetData>
    <row r="1" spans="1:12">
      <c r="A1" s="5" t="s">
        <v>176</v>
      </c>
    </row>
    <row r="2" spans="1:12">
      <c r="A2" s="12"/>
      <c r="B2" s="12"/>
      <c r="C2" s="12"/>
      <c r="D2" s="12"/>
      <c r="E2" s="12"/>
      <c r="F2" s="12"/>
      <c r="G2" s="12"/>
      <c r="H2" s="12"/>
      <c r="I2" s="12"/>
      <c r="J2" s="12"/>
      <c r="K2" s="12"/>
      <c r="L2" s="12"/>
    </row>
    <row r="3" spans="1:12" ht="25.5" customHeight="1">
      <c r="B3" s="241" t="s">
        <v>117</v>
      </c>
      <c r="C3" s="242"/>
      <c r="D3" s="13" t="s">
        <v>5</v>
      </c>
      <c r="E3" s="13" t="s">
        <v>146</v>
      </c>
      <c r="F3" s="13" t="s">
        <v>147</v>
      </c>
      <c r="G3" s="13" t="s">
        <v>47</v>
      </c>
      <c r="H3" s="13" t="s">
        <v>48</v>
      </c>
      <c r="I3" s="13" t="s">
        <v>148</v>
      </c>
    </row>
    <row r="4" spans="1:12" ht="25.5" customHeight="1">
      <c r="B4" s="87"/>
      <c r="C4" s="88"/>
      <c r="D4" s="24" t="s">
        <v>41</v>
      </c>
      <c r="E4" s="145">
        <f>E5+E12</f>
        <v>550605.28840000008</v>
      </c>
      <c r="F4" s="145">
        <f t="shared" ref="F4:I4" si="0">F5+F12</f>
        <v>587082.52999999991</v>
      </c>
      <c r="G4" s="145">
        <f t="shared" si="0"/>
        <v>587082.51421333337</v>
      </c>
      <c r="H4" s="145">
        <f t="shared" si="0"/>
        <v>596240.50936000003</v>
      </c>
      <c r="I4" s="145">
        <f t="shared" si="0"/>
        <v>602211.47938666667</v>
      </c>
    </row>
    <row r="5" spans="1:12">
      <c r="B5" s="84" t="s">
        <v>172</v>
      </c>
      <c r="C5" s="47"/>
      <c r="D5" s="25" t="s">
        <v>296</v>
      </c>
      <c r="E5" s="145">
        <f>SUM(E7:E11)</f>
        <v>550605.28840000008</v>
      </c>
      <c r="F5" s="145">
        <f>SUM(F7:F11)</f>
        <v>587082.52999999991</v>
      </c>
      <c r="G5" s="145">
        <f t="shared" ref="G5:I5" si="1">SUM(G7:G11)</f>
        <v>587082.51421333337</v>
      </c>
      <c r="H5" s="145">
        <f t="shared" si="1"/>
        <v>596240.50936000003</v>
      </c>
      <c r="I5" s="145">
        <f t="shared" si="1"/>
        <v>602211.47938666667</v>
      </c>
    </row>
    <row r="6" spans="1:12" ht="15" customHeight="1">
      <c r="B6" s="50" t="s">
        <v>118</v>
      </c>
      <c r="C6" s="51"/>
      <c r="D6" s="52"/>
      <c r="E6" s="146"/>
      <c r="F6" s="146"/>
      <c r="G6" s="146"/>
      <c r="H6" s="146"/>
      <c r="I6" s="147"/>
    </row>
    <row r="7" spans="1:12" ht="33" customHeight="1">
      <c r="B7" s="25"/>
      <c r="C7" s="25" t="s">
        <v>184</v>
      </c>
      <c r="D7" s="25" t="s">
        <v>185</v>
      </c>
      <c r="E7" s="148">
        <v>547933.28840000008</v>
      </c>
      <c r="F7" s="148">
        <v>583101.32999999996</v>
      </c>
      <c r="G7" s="148">
        <v>578926.11421333335</v>
      </c>
      <c r="H7" s="148">
        <v>591328.70935999998</v>
      </c>
      <c r="I7" s="148">
        <v>597299.67938666663</v>
      </c>
    </row>
    <row r="8" spans="1:12" ht="33" customHeight="1">
      <c r="B8" s="25"/>
      <c r="C8" s="25" t="s">
        <v>188</v>
      </c>
      <c r="D8" s="25" t="s">
        <v>189</v>
      </c>
      <c r="E8" s="148" t="s">
        <v>293</v>
      </c>
      <c r="F8" s="148"/>
      <c r="G8" s="148"/>
      <c r="H8" s="148"/>
      <c r="I8" s="148"/>
    </row>
    <row r="9" spans="1:12" ht="33" customHeight="1">
      <c r="B9" s="25"/>
      <c r="C9" s="25" t="s">
        <v>191</v>
      </c>
      <c r="D9" s="89" t="s">
        <v>192</v>
      </c>
      <c r="E9" s="148" t="s">
        <v>297</v>
      </c>
      <c r="F9" s="148"/>
      <c r="G9" s="148"/>
      <c r="H9" s="148"/>
      <c r="I9" s="148"/>
    </row>
    <row r="10" spans="1:12" ht="33" customHeight="1">
      <c r="B10" s="25"/>
      <c r="C10" s="25" t="s">
        <v>194</v>
      </c>
      <c r="D10" s="25" t="s">
        <v>195</v>
      </c>
      <c r="E10" s="148">
        <v>2672</v>
      </c>
      <c r="F10" s="148">
        <v>3981.2</v>
      </c>
      <c r="G10" s="148">
        <v>8156.4</v>
      </c>
      <c r="H10" s="148">
        <v>4911.8</v>
      </c>
      <c r="I10" s="148">
        <v>4911.8</v>
      </c>
    </row>
    <row r="11" spans="1:12" ht="33" customHeight="1">
      <c r="B11" s="25"/>
      <c r="C11" s="25" t="s">
        <v>292</v>
      </c>
      <c r="D11" s="56" t="s">
        <v>199</v>
      </c>
      <c r="E11" s="148" t="s">
        <v>298</v>
      </c>
      <c r="F11" s="148"/>
      <c r="G11" s="148"/>
      <c r="H11" s="148"/>
      <c r="I11" s="148"/>
    </row>
    <row r="12" spans="1:12">
      <c r="B12" s="84" t="s">
        <v>172</v>
      </c>
      <c r="C12" s="47"/>
      <c r="D12" s="85" t="s">
        <v>175</v>
      </c>
      <c r="E12" s="145">
        <f>SUM(E14:E18)</f>
        <v>0</v>
      </c>
      <c r="F12" s="145">
        <f>SUM(F14:F18)</f>
        <v>0</v>
      </c>
      <c r="G12" s="145">
        <f t="shared" ref="G12:I12" si="2">SUM(G14:G18)</f>
        <v>0</v>
      </c>
      <c r="H12" s="145">
        <f t="shared" si="2"/>
        <v>0</v>
      </c>
      <c r="I12" s="145">
        <f t="shared" si="2"/>
        <v>0</v>
      </c>
    </row>
    <row r="13" spans="1:12" ht="15" customHeight="1">
      <c r="B13" s="50" t="s">
        <v>118</v>
      </c>
      <c r="C13" s="51"/>
      <c r="D13" s="52"/>
      <c r="E13" s="52"/>
      <c r="F13" s="52"/>
      <c r="G13" s="52"/>
      <c r="H13" s="52"/>
      <c r="I13" s="53"/>
    </row>
    <row r="14" spans="1:12" ht="19.5" customHeight="1">
      <c r="B14" s="25"/>
      <c r="C14" s="25" t="s">
        <v>173</v>
      </c>
      <c r="D14" s="25" t="s">
        <v>174</v>
      </c>
      <c r="E14" s="25"/>
      <c r="F14" s="25"/>
      <c r="G14" s="25"/>
      <c r="H14" s="25"/>
      <c r="I14" s="25"/>
    </row>
    <row r="15" spans="1:12" ht="19.5" customHeight="1">
      <c r="B15" s="25"/>
      <c r="C15" s="25" t="s">
        <v>173</v>
      </c>
      <c r="D15" s="25" t="s">
        <v>174</v>
      </c>
      <c r="E15" s="25"/>
      <c r="F15" s="25"/>
      <c r="G15" s="25"/>
      <c r="H15" s="25"/>
      <c r="I15" s="25"/>
    </row>
    <row r="16" spans="1:12" ht="19.5" customHeight="1">
      <c r="B16" s="25"/>
      <c r="C16" s="25" t="s">
        <v>173</v>
      </c>
      <c r="D16" s="25" t="s">
        <v>174</v>
      </c>
      <c r="E16" s="25"/>
      <c r="F16" s="25"/>
      <c r="G16" s="25"/>
      <c r="H16" s="25"/>
      <c r="I16" s="25"/>
    </row>
    <row r="17" spans="2:9" ht="19.5" customHeight="1">
      <c r="B17" s="25"/>
      <c r="C17" s="25" t="s">
        <v>173</v>
      </c>
      <c r="D17" s="25" t="s">
        <v>174</v>
      </c>
      <c r="E17" s="25"/>
      <c r="F17" s="25"/>
      <c r="G17" s="25"/>
      <c r="H17" s="25"/>
      <c r="I17" s="25"/>
    </row>
    <row r="18" spans="2:9" ht="19.5" customHeight="1">
      <c r="B18" s="25"/>
      <c r="C18" s="25" t="s">
        <v>173</v>
      </c>
      <c r="D18" s="25" t="s">
        <v>174</v>
      </c>
      <c r="E18" s="25"/>
      <c r="F18" s="25"/>
      <c r="G18" s="25"/>
      <c r="H18" s="25"/>
      <c r="I18" s="25"/>
    </row>
    <row r="19" spans="2:9">
      <c r="B19" s="25"/>
      <c r="C19" s="25" t="s">
        <v>171</v>
      </c>
      <c r="D19" s="25"/>
      <c r="E19" s="25"/>
      <c r="F19" s="25"/>
      <c r="G19" s="25"/>
      <c r="H19" s="25"/>
      <c r="I19" s="25"/>
    </row>
  </sheetData>
  <mergeCells count="1">
    <mergeCell ref="B3:C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A28" workbookViewId="0">
      <selection activeCell="A53" sqref="A53:H53"/>
    </sheetView>
  </sheetViews>
  <sheetFormatPr defaultRowHeight="15"/>
  <cols>
    <col min="6" max="6" width="47.28515625" customWidth="1"/>
    <col min="7" max="7" width="26.28515625" customWidth="1"/>
    <col min="8" max="8" width="33.42578125" customWidth="1"/>
    <col min="9" max="9" width="7.7109375" customWidth="1"/>
  </cols>
  <sheetData>
    <row r="1" spans="1:12" ht="21.75" customHeight="1">
      <c r="A1" s="246" t="s">
        <v>49</v>
      </c>
      <c r="B1" s="246"/>
      <c r="C1" s="246"/>
      <c r="D1" s="246"/>
      <c r="E1" s="246"/>
      <c r="F1" s="246"/>
      <c r="G1" s="246"/>
      <c r="H1" s="246"/>
    </row>
    <row r="2" spans="1:12" ht="21.75" customHeight="1">
      <c r="A2" s="249" t="s">
        <v>67</v>
      </c>
      <c r="B2" s="249"/>
      <c r="C2" s="249"/>
      <c r="D2" s="249"/>
      <c r="E2" s="249"/>
      <c r="F2" s="249"/>
      <c r="G2" s="249"/>
      <c r="H2" s="249"/>
    </row>
    <row r="3" spans="1:12" ht="15" customHeight="1">
      <c r="A3" s="246"/>
      <c r="B3" s="246"/>
      <c r="C3" s="246"/>
      <c r="D3" s="246"/>
      <c r="E3" s="246"/>
      <c r="F3" s="246"/>
      <c r="G3" s="246"/>
      <c r="H3" s="246"/>
    </row>
    <row r="4" spans="1:12">
      <c r="A4" s="243" t="s">
        <v>54</v>
      </c>
      <c r="B4" s="243"/>
      <c r="C4" s="243"/>
      <c r="D4" s="243"/>
      <c r="E4" s="243"/>
      <c r="F4" s="243"/>
      <c r="G4" s="243"/>
      <c r="H4" s="243"/>
    </row>
    <row r="5" spans="1:12">
      <c r="A5" s="245"/>
      <c r="B5" s="245"/>
      <c r="C5" s="245"/>
      <c r="D5" s="245"/>
      <c r="E5" s="245"/>
      <c r="F5" s="245"/>
      <c r="G5" s="245"/>
      <c r="H5" s="245"/>
    </row>
    <row r="6" spans="1:12">
      <c r="A6" s="253" t="s">
        <v>68</v>
      </c>
      <c r="B6" s="254"/>
      <c r="C6" s="254"/>
      <c r="D6" s="254"/>
      <c r="E6" s="254"/>
      <c r="F6" s="254"/>
      <c r="G6" s="254"/>
      <c r="H6" s="254"/>
    </row>
    <row r="7" spans="1:12">
      <c r="A7" s="251"/>
      <c r="B7" s="252"/>
      <c r="C7" s="252"/>
      <c r="D7" s="252"/>
      <c r="E7" s="252"/>
      <c r="F7" s="252"/>
      <c r="G7" s="252"/>
      <c r="H7" s="252"/>
    </row>
    <row r="8" spans="1:12" ht="18" customHeight="1">
      <c r="A8" s="250" t="s">
        <v>3</v>
      </c>
      <c r="B8" s="243"/>
      <c r="C8" s="243"/>
      <c r="D8" s="243"/>
      <c r="E8" s="243"/>
      <c r="F8" s="243"/>
      <c r="G8" s="243"/>
      <c r="H8" s="243"/>
    </row>
    <row r="9" spans="1:12" ht="30.75" customHeight="1">
      <c r="A9" s="253" t="s">
        <v>76</v>
      </c>
      <c r="B9" s="254"/>
      <c r="C9" s="254"/>
      <c r="D9" s="254"/>
      <c r="E9" s="254"/>
      <c r="F9" s="254"/>
      <c r="G9" s="254"/>
      <c r="H9" s="254"/>
    </row>
    <row r="10" spans="1:12" ht="42" customHeight="1">
      <c r="A10" s="253" t="s">
        <v>77</v>
      </c>
      <c r="B10" s="254"/>
      <c r="C10" s="254"/>
      <c r="D10" s="254"/>
      <c r="E10" s="254"/>
      <c r="F10" s="254"/>
      <c r="G10" s="254"/>
      <c r="H10" s="254"/>
    </row>
    <row r="11" spans="1:12" ht="28.5" customHeight="1">
      <c r="A11" s="254" t="s">
        <v>78</v>
      </c>
      <c r="B11" s="254"/>
      <c r="C11" s="254"/>
      <c r="D11" s="254"/>
      <c r="E11" s="254"/>
      <c r="F11" s="254"/>
      <c r="G11" s="254"/>
      <c r="H11" s="254"/>
    </row>
    <row r="12" spans="1:12" ht="33" customHeight="1">
      <c r="A12" s="254" t="s">
        <v>79</v>
      </c>
      <c r="B12" s="254"/>
      <c r="C12" s="254"/>
      <c r="D12" s="254"/>
      <c r="E12" s="254"/>
      <c r="F12" s="254"/>
      <c r="G12" s="254"/>
      <c r="H12" s="254"/>
      <c r="I12" s="73"/>
      <c r="J12" s="73"/>
      <c r="K12" s="73"/>
      <c r="L12" s="73"/>
    </row>
    <row r="13" spans="1:12" ht="19.5" customHeight="1">
      <c r="A13" s="252"/>
      <c r="B13" s="252"/>
      <c r="C13" s="252"/>
      <c r="D13" s="252"/>
      <c r="E13" s="252"/>
      <c r="F13" s="252"/>
      <c r="G13" s="252"/>
      <c r="H13" s="252"/>
      <c r="I13" s="73"/>
      <c r="J13" s="73"/>
      <c r="K13" s="73"/>
      <c r="L13" s="73"/>
    </row>
    <row r="14" spans="1:12" ht="16.5" customHeight="1">
      <c r="A14" s="243" t="s">
        <v>4</v>
      </c>
      <c r="B14" s="243"/>
      <c r="C14" s="243"/>
      <c r="D14" s="243"/>
      <c r="E14" s="243"/>
      <c r="F14" s="243"/>
      <c r="G14" s="243"/>
      <c r="H14" s="243"/>
      <c r="I14" s="73"/>
      <c r="J14" s="73"/>
      <c r="K14" s="73"/>
      <c r="L14" s="73"/>
    </row>
    <row r="15" spans="1:12" ht="15.75" customHeight="1">
      <c r="A15" s="256"/>
      <c r="B15" s="256"/>
      <c r="C15" s="256"/>
      <c r="D15" s="256"/>
      <c r="E15" s="256"/>
      <c r="F15" s="256"/>
      <c r="G15" s="256"/>
      <c r="H15" s="256"/>
    </row>
    <row r="16" spans="1:12" ht="15.75" customHeight="1">
      <c r="A16" s="257" t="s">
        <v>80</v>
      </c>
      <c r="B16" s="257"/>
      <c r="C16" s="257"/>
      <c r="D16" s="257"/>
      <c r="E16" s="257"/>
      <c r="F16" s="257"/>
      <c r="G16" s="257"/>
      <c r="H16" s="257"/>
    </row>
    <row r="17" spans="1:9" ht="25.5" customHeight="1">
      <c r="A17" s="257" t="s">
        <v>81</v>
      </c>
      <c r="B17" s="257"/>
      <c r="C17" s="257"/>
      <c r="D17" s="257"/>
      <c r="E17" s="257"/>
      <c r="F17" s="257"/>
      <c r="G17" s="257"/>
      <c r="H17" s="257"/>
    </row>
    <row r="18" spans="1:9" ht="40.5" customHeight="1">
      <c r="A18" s="257" t="s">
        <v>82</v>
      </c>
      <c r="B18" s="257"/>
      <c r="C18" s="257"/>
      <c r="D18" s="257"/>
      <c r="E18" s="257"/>
      <c r="F18" s="257"/>
      <c r="G18" s="257"/>
      <c r="H18" s="257"/>
    </row>
    <row r="19" spans="1:9" ht="17.25" customHeight="1">
      <c r="A19" s="257" t="s">
        <v>83</v>
      </c>
      <c r="B19" s="257"/>
      <c r="C19" s="257"/>
      <c r="D19" s="257"/>
      <c r="E19" s="257"/>
      <c r="F19" s="257"/>
      <c r="G19" s="257"/>
      <c r="H19" s="257"/>
    </row>
    <row r="20" spans="1:9" ht="41.25" customHeight="1">
      <c r="A20" s="257" t="s">
        <v>84</v>
      </c>
      <c r="B20" s="257"/>
      <c r="C20" s="257"/>
      <c r="D20" s="257"/>
      <c r="E20" s="257"/>
      <c r="F20" s="257"/>
      <c r="G20" s="257"/>
      <c r="H20" s="257"/>
    </row>
    <row r="21" spans="1:9" ht="10.5" customHeight="1">
      <c r="A21" s="255"/>
      <c r="B21" s="255"/>
      <c r="C21" s="255"/>
      <c r="D21" s="255"/>
      <c r="E21" s="255"/>
      <c r="F21" s="255"/>
      <c r="G21" s="255"/>
      <c r="H21" s="255"/>
    </row>
    <row r="22" spans="1:9">
      <c r="A22" s="243" t="s">
        <v>69</v>
      </c>
      <c r="B22" s="243"/>
      <c r="C22" s="243"/>
      <c r="D22" s="243"/>
      <c r="E22" s="243"/>
      <c r="F22" s="243"/>
      <c r="G22" s="243"/>
      <c r="H22" s="243"/>
      <c r="I22" s="74"/>
    </row>
    <row r="23" spans="1:9" ht="12" customHeight="1">
      <c r="A23" s="245"/>
      <c r="B23" s="245"/>
      <c r="C23" s="245"/>
      <c r="D23" s="245"/>
      <c r="E23" s="245"/>
      <c r="F23" s="245"/>
      <c r="G23" s="245"/>
      <c r="H23" s="245"/>
      <c r="I23" s="72"/>
    </row>
    <row r="24" spans="1:9" ht="12" customHeight="1">
      <c r="A24" s="244" t="s">
        <v>85</v>
      </c>
      <c r="B24" s="244"/>
      <c r="C24" s="244"/>
      <c r="D24" s="244"/>
      <c r="E24" s="244"/>
      <c r="F24" s="244"/>
      <c r="G24" s="244"/>
      <c r="H24" s="244"/>
      <c r="I24" s="72"/>
    </row>
    <row r="25" spans="1:9" ht="12" customHeight="1">
      <c r="A25" s="244" t="s">
        <v>86</v>
      </c>
      <c r="B25" s="244"/>
      <c r="C25" s="244"/>
      <c r="D25" s="244"/>
      <c r="E25" s="244"/>
      <c r="F25" s="244"/>
      <c r="G25" s="244"/>
      <c r="H25" s="244"/>
      <c r="I25" s="72"/>
    </row>
    <row r="26" spans="1:9" ht="12" customHeight="1">
      <c r="A26" s="244" t="s">
        <v>87</v>
      </c>
      <c r="B26" s="244"/>
      <c r="C26" s="244"/>
      <c r="D26" s="244"/>
      <c r="E26" s="244"/>
      <c r="F26" s="244"/>
      <c r="G26" s="244"/>
      <c r="H26" s="244"/>
      <c r="I26" s="72"/>
    </row>
    <row r="27" spans="1:9" ht="15" customHeight="1">
      <c r="A27" s="244" t="s">
        <v>88</v>
      </c>
      <c r="B27" s="244"/>
      <c r="C27" s="244"/>
      <c r="D27" s="244"/>
      <c r="E27" s="244"/>
      <c r="F27" s="244"/>
      <c r="G27" s="244"/>
      <c r="H27" s="244"/>
      <c r="I27" s="72"/>
    </row>
    <row r="28" spans="1:9" ht="30.75" customHeight="1">
      <c r="A28" s="244" t="s">
        <v>89</v>
      </c>
      <c r="B28" s="244"/>
      <c r="C28" s="244"/>
      <c r="D28" s="244"/>
      <c r="E28" s="244"/>
      <c r="F28" s="244"/>
      <c r="G28" s="244"/>
      <c r="H28" s="244"/>
      <c r="I28" s="72"/>
    </row>
    <row r="29" spans="1:9" ht="15" customHeight="1">
      <c r="A29" s="244" t="s">
        <v>90</v>
      </c>
      <c r="B29" s="244"/>
      <c r="C29" s="244"/>
      <c r="D29" s="244"/>
      <c r="E29" s="244"/>
      <c r="F29" s="244"/>
      <c r="G29" s="244"/>
      <c r="H29" s="244"/>
      <c r="I29" s="72"/>
    </row>
    <row r="30" spans="1:9" ht="25.5" customHeight="1">
      <c r="A30" s="244" t="s">
        <v>91</v>
      </c>
      <c r="B30" s="244"/>
      <c r="C30" s="244"/>
      <c r="D30" s="244"/>
      <c r="E30" s="244"/>
      <c r="F30" s="244"/>
      <c r="G30" s="244"/>
      <c r="H30" s="244"/>
      <c r="I30" s="72"/>
    </row>
    <row r="31" spans="1:9" ht="15.75" customHeight="1">
      <c r="A31" s="244" t="s">
        <v>92</v>
      </c>
      <c r="B31" s="244"/>
      <c r="C31" s="244"/>
      <c r="D31" s="244"/>
      <c r="E31" s="244"/>
      <c r="F31" s="244"/>
      <c r="G31" s="244"/>
      <c r="H31" s="244"/>
      <c r="I31" s="72"/>
    </row>
    <row r="32" spans="1:9" ht="42" customHeight="1">
      <c r="A32" s="244" t="s">
        <v>93</v>
      </c>
      <c r="B32" s="244"/>
      <c r="C32" s="244"/>
      <c r="D32" s="244"/>
      <c r="E32" s="244"/>
      <c r="F32" s="244"/>
      <c r="G32" s="244"/>
      <c r="H32" s="244"/>
      <c r="I32" s="72"/>
    </row>
    <row r="33" spans="1:18" ht="57.75" customHeight="1">
      <c r="A33" s="244" t="s">
        <v>94</v>
      </c>
      <c r="B33" s="244"/>
      <c r="C33" s="244"/>
      <c r="D33" s="244"/>
      <c r="E33" s="244"/>
      <c r="F33" s="244"/>
      <c r="G33" s="244"/>
      <c r="H33" s="244"/>
      <c r="I33" s="72"/>
    </row>
    <row r="34" spans="1:18" ht="15.75" customHeight="1">
      <c r="A34" s="248"/>
      <c r="B34" s="248"/>
      <c r="C34" s="248"/>
      <c r="D34" s="248"/>
      <c r="E34" s="248"/>
      <c r="F34" s="248"/>
      <c r="G34" s="248"/>
      <c r="H34" s="248"/>
      <c r="I34" s="72"/>
    </row>
    <row r="35" spans="1:18">
      <c r="A35" s="243" t="s">
        <v>70</v>
      </c>
      <c r="B35" s="243"/>
      <c r="C35" s="243"/>
      <c r="D35" s="243"/>
      <c r="E35" s="243"/>
      <c r="F35" s="243"/>
      <c r="G35" s="243"/>
      <c r="H35" s="243"/>
    </row>
    <row r="36" spans="1:18">
      <c r="A36" s="256"/>
      <c r="B36" s="256"/>
      <c r="C36" s="256"/>
      <c r="D36" s="256"/>
      <c r="E36" s="256"/>
      <c r="F36" s="256"/>
      <c r="G36" s="256"/>
      <c r="H36" s="256"/>
    </row>
    <row r="37" spans="1:18" ht="21" customHeight="1">
      <c r="A37" s="247" t="s">
        <v>95</v>
      </c>
      <c r="B37" s="247"/>
      <c r="C37" s="247"/>
      <c r="D37" s="247"/>
      <c r="E37" s="247"/>
      <c r="F37" s="247"/>
      <c r="G37" s="247"/>
      <c r="H37" s="247"/>
    </row>
    <row r="38" spans="1:18" ht="15.75" customHeight="1">
      <c r="A38" s="243" t="s">
        <v>71</v>
      </c>
      <c r="B38" s="243"/>
      <c r="C38" s="243"/>
      <c r="D38" s="243"/>
      <c r="E38" s="243"/>
      <c r="F38" s="243"/>
      <c r="G38" s="243"/>
      <c r="H38" s="243"/>
    </row>
    <row r="39" spans="1:18" ht="29.25" customHeight="1">
      <c r="A39" s="247" t="s">
        <v>96</v>
      </c>
      <c r="B39" s="247"/>
      <c r="C39" s="247"/>
      <c r="D39" s="247"/>
      <c r="E39" s="247"/>
      <c r="F39" s="247"/>
      <c r="G39" s="247"/>
      <c r="H39" s="247"/>
    </row>
    <row r="40" spans="1:18" ht="27" customHeight="1">
      <c r="A40" s="247" t="s">
        <v>97</v>
      </c>
      <c r="B40" s="247"/>
      <c r="C40" s="247"/>
      <c r="D40" s="247"/>
      <c r="E40" s="247"/>
      <c r="F40" s="247"/>
      <c r="G40" s="247"/>
      <c r="H40" s="247"/>
    </row>
    <row r="41" spans="1:18" ht="38.25" customHeight="1">
      <c r="A41" s="247" t="s">
        <v>98</v>
      </c>
      <c r="B41" s="247"/>
      <c r="C41" s="247"/>
      <c r="D41" s="247"/>
      <c r="E41" s="247"/>
      <c r="F41" s="247"/>
      <c r="G41" s="247"/>
      <c r="H41" s="247"/>
    </row>
    <row r="42" spans="1:18" ht="30.75" customHeight="1">
      <c r="A42" s="247" t="s">
        <v>99</v>
      </c>
      <c r="B42" s="247"/>
      <c r="C42" s="247"/>
      <c r="D42" s="247"/>
      <c r="E42" s="247"/>
      <c r="F42" s="247"/>
      <c r="G42" s="247"/>
      <c r="H42" s="247"/>
    </row>
    <row r="43" spans="1:18" ht="80.25" customHeight="1">
      <c r="A43" s="247" t="s">
        <v>100</v>
      </c>
      <c r="B43" s="247"/>
      <c r="C43" s="247"/>
      <c r="D43" s="247"/>
      <c r="E43" s="247"/>
      <c r="F43" s="247"/>
      <c r="G43" s="247"/>
      <c r="H43" s="247"/>
    </row>
    <row r="44" spans="1:18" ht="15.75" customHeight="1">
      <c r="A44" s="248"/>
      <c r="B44" s="248"/>
      <c r="C44" s="248"/>
      <c r="D44" s="248"/>
      <c r="E44" s="248"/>
      <c r="F44" s="248"/>
      <c r="G44" s="248"/>
      <c r="H44" s="248"/>
    </row>
    <row r="45" spans="1:18" ht="29.25" customHeight="1">
      <c r="A45" s="243" t="s">
        <v>59</v>
      </c>
      <c r="B45" s="243"/>
      <c r="C45" s="243"/>
      <c r="D45" s="243"/>
      <c r="E45" s="243"/>
      <c r="F45" s="243"/>
      <c r="G45" s="243"/>
      <c r="H45" s="243"/>
      <c r="I45" s="12"/>
      <c r="J45" s="12"/>
      <c r="K45" s="12"/>
      <c r="L45" s="12"/>
      <c r="M45" s="12"/>
      <c r="N45" s="12"/>
      <c r="O45" s="12"/>
      <c r="P45" s="12"/>
      <c r="Q45" s="12"/>
      <c r="R45" s="12"/>
    </row>
    <row r="46" spans="1:18">
      <c r="A46" s="258" t="s">
        <v>101</v>
      </c>
      <c r="B46" s="259"/>
      <c r="C46" s="259"/>
      <c r="D46" s="259"/>
      <c r="E46" s="259"/>
      <c r="F46" s="259"/>
      <c r="G46" s="259"/>
      <c r="H46" s="259"/>
      <c r="I46" s="9"/>
      <c r="J46" s="9"/>
      <c r="K46" s="9"/>
      <c r="L46" s="9"/>
      <c r="M46" s="9"/>
      <c r="N46" s="9"/>
      <c r="O46" s="9"/>
      <c r="P46" s="9"/>
      <c r="Q46" s="9"/>
      <c r="R46" s="9"/>
    </row>
    <row r="47" spans="1:18">
      <c r="A47" s="258" t="s">
        <v>102</v>
      </c>
      <c r="B47" s="259"/>
      <c r="C47" s="259"/>
      <c r="D47" s="259"/>
      <c r="E47" s="259"/>
      <c r="F47" s="259"/>
      <c r="G47" s="259"/>
      <c r="H47" s="259"/>
      <c r="I47" s="9"/>
      <c r="J47" s="9"/>
      <c r="K47" s="9"/>
      <c r="L47" s="9"/>
      <c r="M47" s="9"/>
      <c r="N47" s="9"/>
      <c r="O47" s="9"/>
      <c r="P47" s="9"/>
      <c r="Q47" s="9"/>
      <c r="R47" s="9"/>
    </row>
    <row r="48" spans="1:18">
      <c r="A48" s="260"/>
      <c r="B48" s="260"/>
      <c r="C48" s="260"/>
      <c r="D48" s="260"/>
      <c r="E48" s="260"/>
      <c r="F48" s="260"/>
      <c r="G48" s="260"/>
      <c r="H48" s="260"/>
      <c r="I48" s="70"/>
      <c r="J48" s="70"/>
      <c r="K48" s="9"/>
      <c r="L48" s="9"/>
      <c r="M48" s="9"/>
      <c r="N48" s="9"/>
      <c r="O48" s="9"/>
      <c r="P48" s="9"/>
      <c r="Q48" s="9"/>
      <c r="R48" s="9"/>
    </row>
    <row r="49" spans="1:18" ht="15" customHeight="1">
      <c r="A49" s="243" t="s">
        <v>62</v>
      </c>
      <c r="B49" s="243"/>
      <c r="C49" s="243"/>
      <c r="D49" s="243"/>
      <c r="E49" s="243"/>
      <c r="F49" s="243"/>
      <c r="G49" s="243"/>
      <c r="H49" s="243"/>
      <c r="I49" s="75"/>
      <c r="J49" s="75"/>
      <c r="K49" s="75"/>
      <c r="L49" s="75"/>
      <c r="M49" s="75"/>
      <c r="N49" s="75"/>
      <c r="O49" s="75"/>
      <c r="P49" s="75"/>
      <c r="Q49" s="243"/>
      <c r="R49" s="243"/>
    </row>
    <row r="50" spans="1:18">
      <c r="A50" s="256"/>
      <c r="B50" s="256"/>
      <c r="C50" s="256"/>
      <c r="D50" s="256"/>
      <c r="E50" s="256"/>
      <c r="F50" s="256"/>
      <c r="G50" s="256"/>
      <c r="H50" s="256"/>
      <c r="I50" s="71"/>
      <c r="J50" s="71"/>
      <c r="K50" s="71"/>
      <c r="L50" s="71"/>
      <c r="M50" s="71"/>
      <c r="N50" s="71"/>
      <c r="O50" s="71"/>
      <c r="P50" s="71"/>
      <c r="Q50" s="71"/>
      <c r="R50" s="71"/>
    </row>
    <row r="51" spans="1:18">
      <c r="A51" s="258" t="s">
        <v>103</v>
      </c>
      <c r="B51" s="259"/>
      <c r="C51" s="259"/>
      <c r="D51" s="259"/>
      <c r="E51" s="259"/>
      <c r="F51" s="259"/>
      <c r="G51" s="259"/>
      <c r="H51" s="259"/>
      <c r="I51" s="71"/>
      <c r="J51" s="71"/>
      <c r="K51" s="71"/>
      <c r="L51" s="71"/>
      <c r="M51" s="71"/>
      <c r="N51" s="71"/>
      <c r="O51" s="71"/>
      <c r="P51" s="71"/>
      <c r="Q51" s="71"/>
      <c r="R51" s="71"/>
    </row>
    <row r="52" spans="1:18">
      <c r="A52" s="260"/>
      <c r="B52" s="260"/>
      <c r="C52" s="260"/>
      <c r="D52" s="260"/>
      <c r="E52" s="260"/>
      <c r="F52" s="260"/>
      <c r="G52" s="260"/>
      <c r="H52" s="260"/>
      <c r="I52" s="71"/>
      <c r="J52" s="71"/>
      <c r="K52" s="71"/>
      <c r="L52" s="71"/>
      <c r="M52" s="71"/>
      <c r="N52" s="71"/>
      <c r="O52" s="71"/>
      <c r="P52" s="71"/>
      <c r="Q52" s="71"/>
      <c r="R52" s="71"/>
    </row>
    <row r="53" spans="1:18">
      <c r="A53" s="243" t="s">
        <v>61</v>
      </c>
      <c r="B53" s="243"/>
      <c r="C53" s="243"/>
      <c r="D53" s="243"/>
      <c r="E53" s="243"/>
      <c r="F53" s="243"/>
      <c r="G53" s="243"/>
      <c r="H53" s="243"/>
      <c r="I53" s="71"/>
      <c r="J53" s="71"/>
      <c r="K53" s="71"/>
      <c r="L53" s="71"/>
      <c r="M53" s="71"/>
      <c r="N53" s="71"/>
      <c r="O53" s="71"/>
      <c r="P53" s="71"/>
      <c r="Q53" s="71"/>
      <c r="R53" s="71"/>
    </row>
    <row r="54" spans="1:18">
      <c r="A54" s="261"/>
      <c r="B54" s="261"/>
      <c r="C54" s="261"/>
      <c r="D54" s="261"/>
      <c r="E54" s="261"/>
      <c r="F54" s="261"/>
      <c r="G54" s="261"/>
      <c r="H54" s="261"/>
      <c r="I54" s="71"/>
      <c r="J54" s="71"/>
      <c r="K54" s="71"/>
      <c r="L54" s="71"/>
      <c r="M54" s="71"/>
      <c r="N54" s="71"/>
      <c r="O54" s="71"/>
      <c r="P54" s="71"/>
      <c r="Q54" s="71"/>
      <c r="R54" s="71"/>
    </row>
    <row r="55" spans="1:18" ht="15" customHeight="1">
      <c r="A55" s="258" t="s">
        <v>104</v>
      </c>
      <c r="B55" s="259"/>
      <c r="C55" s="259"/>
      <c r="D55" s="259"/>
      <c r="E55" s="259"/>
      <c r="F55" s="259"/>
      <c r="G55" s="259"/>
      <c r="H55" s="259"/>
      <c r="I55" s="71"/>
      <c r="J55" s="71"/>
      <c r="K55" s="71"/>
      <c r="L55" s="71"/>
      <c r="M55" s="71"/>
      <c r="N55" s="71"/>
      <c r="O55" s="71"/>
      <c r="P55" s="71"/>
      <c r="Q55" s="71"/>
      <c r="R55" s="71"/>
    </row>
    <row r="56" spans="1:18">
      <c r="A56" s="261"/>
      <c r="B56" s="261"/>
      <c r="C56" s="261"/>
      <c r="D56" s="261"/>
      <c r="E56" s="261"/>
      <c r="F56" s="261"/>
      <c r="G56" s="261"/>
      <c r="H56" s="261"/>
      <c r="I56" s="71"/>
      <c r="J56" s="71"/>
      <c r="K56" s="71"/>
      <c r="L56" s="71"/>
      <c r="M56" s="71"/>
      <c r="N56" s="71"/>
      <c r="O56" s="71"/>
      <c r="P56" s="71"/>
      <c r="Q56" s="71"/>
      <c r="R56" s="71"/>
    </row>
    <row r="57" spans="1:18" ht="29.25" customHeight="1">
      <c r="A57" s="262" t="s">
        <v>166</v>
      </c>
      <c r="B57" s="262"/>
      <c r="C57" s="262"/>
      <c r="D57" s="262"/>
      <c r="E57" s="262"/>
      <c r="F57" s="262"/>
      <c r="G57" s="262"/>
      <c r="H57" s="262"/>
      <c r="I57" s="71"/>
      <c r="J57" s="71"/>
      <c r="K57" s="71"/>
      <c r="L57" s="71"/>
      <c r="M57" s="71"/>
      <c r="N57" s="71"/>
      <c r="O57" s="71"/>
      <c r="P57" s="71"/>
      <c r="Q57" s="71"/>
      <c r="R57" s="71"/>
    </row>
    <row r="58" spans="1:18">
      <c r="A58" s="261"/>
      <c r="B58" s="261"/>
      <c r="C58" s="261"/>
      <c r="D58" s="261"/>
      <c r="E58" s="261"/>
      <c r="F58" s="261"/>
      <c r="G58" s="261"/>
      <c r="H58" s="261"/>
      <c r="I58" s="71"/>
      <c r="J58" s="71"/>
      <c r="K58" s="71"/>
      <c r="L58" s="71"/>
      <c r="M58" s="71"/>
      <c r="N58" s="71"/>
      <c r="O58" s="71"/>
      <c r="P58" s="71"/>
      <c r="Q58" s="71"/>
      <c r="R58" s="71"/>
    </row>
    <row r="59" spans="1:18">
      <c r="A59" s="243" t="s">
        <v>167</v>
      </c>
      <c r="B59" s="243"/>
      <c r="C59" s="243"/>
      <c r="D59" s="243"/>
      <c r="E59" s="243"/>
      <c r="F59" s="243"/>
      <c r="G59" s="243"/>
      <c r="H59" s="243"/>
      <c r="I59" s="71"/>
      <c r="J59" s="71"/>
      <c r="K59" s="71"/>
      <c r="L59" s="71"/>
      <c r="M59" s="71"/>
      <c r="N59" s="71"/>
      <c r="O59" s="71"/>
      <c r="P59" s="71"/>
      <c r="Q59" s="71"/>
      <c r="R59" s="71"/>
    </row>
    <row r="60" spans="1:18">
      <c r="A60" s="261"/>
      <c r="B60" s="261"/>
      <c r="C60" s="261"/>
      <c r="D60" s="261"/>
      <c r="E60" s="261"/>
      <c r="F60" s="261"/>
      <c r="G60" s="261"/>
      <c r="H60" s="261"/>
      <c r="I60" s="71"/>
      <c r="J60" s="71"/>
      <c r="K60" s="71"/>
      <c r="L60" s="71"/>
      <c r="M60" s="71"/>
      <c r="N60" s="71"/>
      <c r="O60" s="71"/>
      <c r="P60" s="71"/>
      <c r="Q60" s="71"/>
      <c r="R60" s="71"/>
    </row>
    <row r="61" spans="1:18">
      <c r="A61" s="263" t="s">
        <v>72</v>
      </c>
      <c r="B61" s="264"/>
      <c r="C61" s="264"/>
      <c r="D61" s="264"/>
      <c r="E61" s="264"/>
      <c r="F61" s="264"/>
      <c r="G61" s="264"/>
      <c r="H61" s="264"/>
      <c r="Q61" s="71"/>
      <c r="R61" s="71"/>
    </row>
    <row r="62" spans="1:18">
      <c r="A62" s="263" t="s">
        <v>155</v>
      </c>
      <c r="B62" s="264"/>
      <c r="C62" s="264"/>
      <c r="D62" s="264"/>
      <c r="E62" s="264"/>
      <c r="F62" s="264"/>
      <c r="G62" s="264"/>
      <c r="H62" s="264"/>
      <c r="Q62" s="71"/>
      <c r="R62" s="71"/>
    </row>
    <row r="63" spans="1:18">
      <c r="A63" s="261"/>
      <c r="B63" s="261"/>
      <c r="C63" s="261"/>
      <c r="D63" s="261"/>
      <c r="E63" s="261"/>
      <c r="F63" s="261"/>
      <c r="G63" s="261"/>
      <c r="H63" s="261"/>
      <c r="I63" s="71"/>
      <c r="J63" s="71"/>
      <c r="K63" s="71"/>
      <c r="L63" s="71"/>
      <c r="M63" s="71"/>
      <c r="N63" s="71"/>
      <c r="O63" s="71"/>
      <c r="P63" s="71"/>
      <c r="Q63" s="71"/>
      <c r="R63" s="71"/>
    </row>
    <row r="64" spans="1:18" ht="30.75" customHeight="1">
      <c r="A64" s="243" t="s">
        <v>168</v>
      </c>
      <c r="B64" s="243"/>
      <c r="C64" s="243"/>
      <c r="D64" s="243"/>
      <c r="E64" s="243"/>
      <c r="F64" s="243"/>
      <c r="G64" s="243"/>
      <c r="H64" s="243"/>
      <c r="I64" s="71"/>
      <c r="J64" s="71"/>
      <c r="K64" s="71"/>
      <c r="L64" s="71"/>
      <c r="M64" s="71"/>
      <c r="N64" s="71"/>
      <c r="O64" s="71"/>
      <c r="P64" s="71"/>
      <c r="Q64" s="71"/>
      <c r="R64" s="71"/>
    </row>
    <row r="65" spans="1:18" ht="12" customHeight="1">
      <c r="A65" s="261"/>
      <c r="B65" s="261"/>
      <c r="C65" s="261"/>
      <c r="D65" s="261"/>
      <c r="E65" s="261"/>
      <c r="F65" s="261"/>
      <c r="G65" s="261"/>
      <c r="H65" s="261"/>
      <c r="I65" s="71"/>
      <c r="J65" s="71"/>
      <c r="K65" s="71"/>
      <c r="L65" s="71"/>
      <c r="M65" s="71"/>
      <c r="N65" s="71"/>
      <c r="O65" s="71"/>
      <c r="P65" s="71"/>
      <c r="Q65" s="71"/>
      <c r="R65" s="71"/>
    </row>
    <row r="66" spans="1:18" ht="15" customHeight="1">
      <c r="A66" s="258" t="s">
        <v>105</v>
      </c>
      <c r="B66" s="259"/>
      <c r="C66" s="259"/>
      <c r="D66" s="259"/>
      <c r="E66" s="259"/>
      <c r="F66" s="259"/>
      <c r="G66" s="259"/>
      <c r="H66" s="259"/>
      <c r="I66" s="71"/>
      <c r="J66" s="71"/>
      <c r="K66" s="71"/>
      <c r="L66" s="71"/>
      <c r="M66" s="71"/>
      <c r="N66" s="71"/>
      <c r="O66" s="71"/>
      <c r="P66" s="71"/>
      <c r="Q66" s="71"/>
      <c r="R66" s="71"/>
    </row>
    <row r="67" spans="1:18" ht="15" customHeight="1">
      <c r="A67" s="260"/>
      <c r="B67" s="260"/>
      <c r="C67" s="260"/>
      <c r="D67" s="260"/>
      <c r="E67" s="260"/>
      <c r="F67" s="260"/>
      <c r="G67" s="260"/>
      <c r="H67" s="260"/>
      <c r="I67" s="71"/>
      <c r="J67" s="71"/>
      <c r="K67" s="71"/>
      <c r="L67" s="71"/>
      <c r="M67" s="71"/>
      <c r="N67" s="71"/>
      <c r="O67" s="71"/>
      <c r="P67" s="71"/>
      <c r="Q67" s="71"/>
      <c r="R67" s="71"/>
    </row>
    <row r="68" spans="1:18" ht="17.25" customHeight="1">
      <c r="A68" s="243" t="s">
        <v>73</v>
      </c>
      <c r="B68" s="243"/>
      <c r="C68" s="243"/>
      <c r="D68" s="243"/>
      <c r="E68" s="243"/>
      <c r="F68" s="243"/>
      <c r="G68" s="243"/>
      <c r="H68" s="243"/>
      <c r="I68" s="71"/>
      <c r="J68" s="71"/>
      <c r="K68" s="71"/>
      <c r="L68" s="71"/>
      <c r="M68" s="71"/>
      <c r="N68" s="71"/>
      <c r="O68" s="71"/>
      <c r="P68" s="71"/>
      <c r="Q68" s="71"/>
      <c r="R68" s="71"/>
    </row>
    <row r="69" spans="1:18" ht="12" customHeight="1">
      <c r="A69" s="260"/>
      <c r="B69" s="260"/>
      <c r="C69" s="260"/>
      <c r="D69" s="260"/>
      <c r="E69" s="260"/>
      <c r="F69" s="260"/>
      <c r="G69" s="260"/>
      <c r="H69" s="260"/>
      <c r="I69" s="71"/>
      <c r="J69" s="71"/>
      <c r="K69" s="71"/>
      <c r="L69" s="71"/>
      <c r="M69" s="71"/>
      <c r="N69" s="71"/>
      <c r="O69" s="71"/>
      <c r="P69" s="71"/>
      <c r="Q69" s="71"/>
      <c r="R69" s="71"/>
    </row>
    <row r="70" spans="1:18" ht="15.75" customHeight="1">
      <c r="A70" s="265" t="s">
        <v>106</v>
      </c>
      <c r="B70" s="266"/>
      <c r="C70" s="266"/>
      <c r="D70" s="266"/>
      <c r="E70" s="266"/>
      <c r="F70" s="266"/>
      <c r="G70" s="266"/>
      <c r="H70" s="266"/>
      <c r="I70" s="71"/>
      <c r="J70" s="71"/>
      <c r="K70" s="10"/>
      <c r="L70" s="10"/>
      <c r="M70" s="10"/>
      <c r="N70" s="10"/>
      <c r="O70" s="10"/>
      <c r="P70" s="10"/>
      <c r="Q70" s="10"/>
      <c r="R70" s="10"/>
    </row>
    <row r="71" spans="1:18" ht="42.75" customHeight="1">
      <c r="A71" s="266" t="s">
        <v>107</v>
      </c>
      <c r="B71" s="266"/>
      <c r="C71" s="266"/>
      <c r="D71" s="266"/>
      <c r="E71" s="266"/>
      <c r="F71" s="266"/>
      <c r="G71" s="266"/>
      <c r="H71" s="266"/>
      <c r="I71" s="9"/>
      <c r="J71" s="9"/>
      <c r="K71" s="11"/>
      <c r="L71" s="11"/>
      <c r="M71" s="11"/>
      <c r="N71" s="11"/>
      <c r="O71" s="11"/>
      <c r="P71" s="11"/>
      <c r="Q71" s="11"/>
      <c r="R71" s="11"/>
    </row>
    <row r="72" spans="1:18" ht="30.75" customHeight="1">
      <c r="A72" s="266" t="s">
        <v>108</v>
      </c>
      <c r="B72" s="266"/>
      <c r="C72" s="266"/>
      <c r="D72" s="266"/>
      <c r="E72" s="266"/>
      <c r="F72" s="266"/>
      <c r="G72" s="266"/>
      <c r="H72" s="266"/>
      <c r="I72" s="9"/>
      <c r="J72" s="9"/>
      <c r="K72" s="11"/>
      <c r="L72" s="11"/>
      <c r="M72" s="11"/>
      <c r="N72" s="11"/>
      <c r="O72" s="11"/>
      <c r="P72" s="11"/>
      <c r="Q72" s="11"/>
      <c r="R72" s="11"/>
    </row>
    <row r="73" spans="1:18" ht="30" customHeight="1">
      <c r="A73" s="266" t="s">
        <v>109</v>
      </c>
      <c r="B73" s="266"/>
      <c r="C73" s="266"/>
      <c r="D73" s="266"/>
      <c r="E73" s="266"/>
      <c r="F73" s="266"/>
      <c r="G73" s="266"/>
      <c r="H73" s="266"/>
      <c r="I73" s="9"/>
      <c r="J73" s="9"/>
      <c r="K73" s="11"/>
      <c r="L73" s="11"/>
      <c r="M73" s="11"/>
      <c r="N73" s="11"/>
      <c r="O73" s="11"/>
      <c r="P73" s="11"/>
      <c r="Q73" s="11"/>
      <c r="R73" s="11"/>
    </row>
    <row r="74" spans="1:18" ht="27.75" customHeight="1">
      <c r="A74" s="266" t="s">
        <v>110</v>
      </c>
      <c r="B74" s="266"/>
      <c r="C74" s="266"/>
      <c r="D74" s="266"/>
      <c r="E74" s="266"/>
      <c r="F74" s="266"/>
      <c r="G74" s="266"/>
      <c r="H74" s="266"/>
      <c r="I74" s="9"/>
      <c r="J74" s="9"/>
      <c r="K74" s="11"/>
      <c r="L74" s="11"/>
      <c r="M74" s="11"/>
      <c r="N74" s="11"/>
      <c r="O74" s="11"/>
      <c r="P74" s="11"/>
      <c r="Q74" s="11"/>
      <c r="R74" s="11"/>
    </row>
    <row r="75" spans="1:18" ht="13.5" customHeight="1">
      <c r="A75" s="267"/>
      <c r="B75" s="267"/>
      <c r="C75" s="267"/>
      <c r="D75" s="267"/>
      <c r="E75" s="267"/>
      <c r="F75" s="267"/>
      <c r="G75" s="267"/>
      <c r="H75" s="267"/>
      <c r="I75" s="70"/>
      <c r="J75" s="70"/>
      <c r="K75" s="11"/>
      <c r="L75" s="11"/>
      <c r="M75" s="11"/>
      <c r="N75" s="11"/>
      <c r="O75" s="11"/>
      <c r="P75" s="11"/>
      <c r="Q75" s="11"/>
      <c r="R75" s="11"/>
    </row>
    <row r="76" spans="1:18" ht="13.5" customHeight="1">
      <c r="A76" s="243" t="s">
        <v>46</v>
      </c>
      <c r="B76" s="243"/>
      <c r="C76" s="243"/>
      <c r="D76" s="243"/>
      <c r="E76" s="243"/>
      <c r="F76" s="243"/>
      <c r="G76" s="243"/>
      <c r="H76" s="243"/>
      <c r="I76" s="70"/>
      <c r="J76" s="70"/>
      <c r="K76" s="11"/>
      <c r="L76" s="11"/>
      <c r="M76" s="11"/>
      <c r="N76" s="11"/>
      <c r="O76" s="11"/>
      <c r="P76" s="11"/>
      <c r="Q76" s="11"/>
      <c r="R76" s="11"/>
    </row>
    <row r="77" spans="1:18" ht="28.5" customHeight="1">
      <c r="A77" s="266" t="s">
        <v>111</v>
      </c>
      <c r="B77" s="266"/>
      <c r="C77" s="266"/>
      <c r="D77" s="266"/>
      <c r="E77" s="266"/>
      <c r="F77" s="266"/>
      <c r="G77" s="266"/>
      <c r="H77" s="266"/>
      <c r="I77" s="9"/>
      <c r="J77" s="9"/>
      <c r="K77" s="11"/>
      <c r="L77" s="11"/>
      <c r="M77" s="11"/>
      <c r="N77" s="11"/>
      <c r="O77" s="11"/>
      <c r="P77" s="11"/>
      <c r="Q77" s="11"/>
      <c r="R77" s="11"/>
    </row>
    <row r="78" spans="1:18" ht="57.75" customHeight="1">
      <c r="A78" s="266" t="s">
        <v>112</v>
      </c>
      <c r="B78" s="266"/>
      <c r="C78" s="266"/>
      <c r="D78" s="266"/>
      <c r="E78" s="266"/>
      <c r="F78" s="266"/>
      <c r="G78" s="266"/>
      <c r="H78" s="266"/>
      <c r="I78" s="9"/>
      <c r="J78" s="9"/>
      <c r="K78" s="11"/>
      <c r="L78" s="11"/>
      <c r="M78" s="11"/>
      <c r="N78" s="11"/>
      <c r="O78" s="11"/>
      <c r="P78" s="11"/>
      <c r="Q78" s="11"/>
      <c r="R78" s="11"/>
    </row>
    <row r="79" spans="1:18" ht="17.25" customHeight="1">
      <c r="A79" s="267"/>
      <c r="B79" s="267"/>
      <c r="C79" s="267"/>
      <c r="D79" s="267"/>
      <c r="E79" s="267"/>
      <c r="F79" s="267"/>
      <c r="G79" s="267"/>
      <c r="H79" s="267"/>
      <c r="I79" s="70"/>
      <c r="J79" s="70"/>
      <c r="K79" s="11"/>
      <c r="L79" s="11"/>
      <c r="M79" s="11"/>
      <c r="N79" s="11"/>
      <c r="O79" s="11"/>
      <c r="P79" s="11"/>
      <c r="Q79" s="11"/>
      <c r="R79" s="11"/>
    </row>
    <row r="80" spans="1:18">
      <c r="A80" s="243" t="s">
        <v>66</v>
      </c>
      <c r="B80" s="243"/>
      <c r="C80" s="243"/>
      <c r="D80" s="243"/>
      <c r="E80" s="243"/>
      <c r="F80" s="243"/>
      <c r="G80" s="243"/>
      <c r="H80" s="243"/>
      <c r="I80" s="75"/>
      <c r="J80" s="75"/>
      <c r="K80" s="12"/>
      <c r="L80" s="12"/>
      <c r="M80" s="12"/>
      <c r="N80" s="12"/>
      <c r="O80" s="12"/>
      <c r="P80" s="12"/>
      <c r="Q80" s="12"/>
      <c r="R80" s="12"/>
    </row>
    <row r="81" spans="1:18" ht="13.5" customHeight="1">
      <c r="A81" s="256"/>
      <c r="B81" s="256"/>
      <c r="C81" s="256"/>
      <c r="D81" s="256"/>
      <c r="E81" s="256"/>
      <c r="F81" s="256"/>
      <c r="G81" s="256"/>
      <c r="H81" s="256"/>
      <c r="I81" s="71"/>
      <c r="J81" s="71"/>
      <c r="K81" s="12"/>
      <c r="L81" s="12"/>
      <c r="M81" s="12"/>
      <c r="N81" s="12"/>
      <c r="O81" s="12"/>
      <c r="P81" s="12"/>
      <c r="Q81" s="12"/>
      <c r="R81" s="12"/>
    </row>
    <row r="82" spans="1:18" ht="15.75" customHeight="1">
      <c r="A82" s="268" t="s">
        <v>113</v>
      </c>
      <c r="B82" s="269"/>
      <c r="C82" s="269"/>
      <c r="D82" s="269"/>
      <c r="E82" s="269"/>
      <c r="F82" s="269"/>
      <c r="G82" s="269"/>
      <c r="H82" s="269"/>
      <c r="I82" s="11"/>
      <c r="J82" s="11"/>
      <c r="K82" s="11"/>
      <c r="L82" s="11"/>
      <c r="M82" s="11"/>
      <c r="N82" s="11"/>
      <c r="O82" s="11"/>
      <c r="P82" s="11"/>
      <c r="Q82" s="11"/>
      <c r="R82" s="11"/>
    </row>
    <row r="83" spans="1:18">
      <c r="A83" s="256"/>
      <c r="B83" s="256"/>
      <c r="C83" s="256"/>
      <c r="D83" s="256"/>
      <c r="E83" s="256"/>
      <c r="F83" s="256"/>
      <c r="G83" s="256"/>
      <c r="H83" s="256"/>
      <c r="I83" s="1"/>
      <c r="J83" s="1"/>
      <c r="K83" s="1"/>
      <c r="L83" s="1"/>
      <c r="M83" s="1"/>
      <c r="N83" s="1"/>
      <c r="O83" s="1"/>
      <c r="P83" s="1"/>
      <c r="Q83" s="1"/>
      <c r="R83" s="1"/>
    </row>
  </sheetData>
  <mergeCells count="84">
    <mergeCell ref="A80:H80"/>
    <mergeCell ref="A81:H81"/>
    <mergeCell ref="A83:H83"/>
    <mergeCell ref="A82:H82"/>
    <mergeCell ref="A78:H78"/>
    <mergeCell ref="A75:H75"/>
    <mergeCell ref="A76:H76"/>
    <mergeCell ref="A79:H79"/>
    <mergeCell ref="A73:H73"/>
    <mergeCell ref="A74:H74"/>
    <mergeCell ref="A77:H77"/>
    <mergeCell ref="A70:H70"/>
    <mergeCell ref="A71:H71"/>
    <mergeCell ref="A72:H72"/>
    <mergeCell ref="A65:H65"/>
    <mergeCell ref="A66:H66"/>
    <mergeCell ref="A68:H68"/>
    <mergeCell ref="A69:H69"/>
    <mergeCell ref="A67:H67"/>
    <mergeCell ref="A62:H62"/>
    <mergeCell ref="A63:H63"/>
    <mergeCell ref="A59:H59"/>
    <mergeCell ref="A60:H60"/>
    <mergeCell ref="A64:H64"/>
    <mergeCell ref="A56:H56"/>
    <mergeCell ref="A54:H54"/>
    <mergeCell ref="A57:H57"/>
    <mergeCell ref="A58:H58"/>
    <mergeCell ref="A61:H61"/>
    <mergeCell ref="A50:H50"/>
    <mergeCell ref="A51:H51"/>
    <mergeCell ref="A53:H53"/>
    <mergeCell ref="A52:H52"/>
    <mergeCell ref="A55:H55"/>
    <mergeCell ref="A47:H47"/>
    <mergeCell ref="A48:H48"/>
    <mergeCell ref="A49:H49"/>
    <mergeCell ref="Q49:R49"/>
    <mergeCell ref="A36:H36"/>
    <mergeCell ref="A38:H38"/>
    <mergeCell ref="A45:H45"/>
    <mergeCell ref="A44:H44"/>
    <mergeCell ref="A46:H46"/>
    <mergeCell ref="A14:H14"/>
    <mergeCell ref="A21:H21"/>
    <mergeCell ref="A3:H3"/>
    <mergeCell ref="A10:H10"/>
    <mergeCell ref="A12:H12"/>
    <mergeCell ref="A11:H11"/>
    <mergeCell ref="A13:H13"/>
    <mergeCell ref="A15:H15"/>
    <mergeCell ref="A19:H19"/>
    <mergeCell ref="A20:H20"/>
    <mergeCell ref="A16:H16"/>
    <mergeCell ref="A17:H17"/>
    <mergeCell ref="A18:H18"/>
    <mergeCell ref="A2:H2"/>
    <mergeCell ref="A8:H8"/>
    <mergeCell ref="A5:H5"/>
    <mergeCell ref="A7:H7"/>
    <mergeCell ref="A9:H9"/>
    <mergeCell ref="A6:H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2:H22"/>
    <mergeCell ref="A32:H32"/>
    <mergeCell ref="A23:H23"/>
    <mergeCell ref="A25:H25"/>
    <mergeCell ref="A24:H24"/>
    <mergeCell ref="A26:H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Հ3 Մաս 1 և 2</vt:lpstr>
      <vt:lpstr>Հ3 Մաս 3 </vt:lpstr>
      <vt:lpstr>Հ3 Մաս 4</vt:lpstr>
      <vt:lpstr>Հ4 </vt:lpstr>
      <vt:lpstr>Հ5</vt:lpstr>
      <vt:lpstr>Հ8</vt:lpstr>
      <vt:lpstr>Հ10</vt:lpstr>
      <vt:lpstr>Հ11</vt:lpstr>
      <vt:lpstr>Լրացման պահանջներ</vt:lpstr>
      <vt:lpstr>'Հ3 Մաս 1 և 2'!_ftnref10</vt:lpstr>
      <vt:lpstr>'Հ3 Մաս 1 և 2'!_ftnref11</vt:lpstr>
      <vt:lpstr>'Հ3 Մաս 1 և 2'!_ftnref12</vt:lpstr>
      <vt:lpstr>'Հ3 Մաս 1 և 2'!_ftnref13</vt:lpstr>
      <vt:lpstr>'Հ3 Մաս 1 և 2'!_ftnref14</vt:lpstr>
      <vt:lpstr>'Հ3 Մաս 1 և 2'!_ftnref17</vt:lpstr>
      <vt:lpstr>'Հ3 Մաս 1 և 2'!_ftnref2</vt:lpstr>
      <vt:lpstr>'Հ3 Մաս 1 և 2'!_ftnref4</vt:lpstr>
      <vt:lpstr>'Հ3 Մաս 1 և 2'!_ftnref5</vt:lpstr>
      <vt:lpstr>'Հ3 Մաս 1 և 2'!_ftnref6</vt:lpstr>
      <vt:lpstr>'Հ3 Մաս 1 և 2'!_ftnref7</vt:lpstr>
      <vt:lpstr>'Հ3 Մաս 1 և 2'!_ftnref8</vt:lpstr>
      <vt:lpstr>'Հ3 Մաս 1 և 2'!_ftnref9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https://mul2-minfin.gov.am/tasks/863864/oneclick/2afa2fe3d2dda89ce21591d26533ecc732a5af6d8b96d562b6673d89517513a9.xlsx?token=b4b334558a189bae291deafeb64573c3</cp:keywords>
  <cp:lastModifiedBy/>
  <dcterms:created xsi:type="dcterms:W3CDTF">2015-06-05T18:17:20Z</dcterms:created>
  <dcterms:modified xsi:type="dcterms:W3CDTF">2024-09-24T15:43:01Z</dcterms:modified>
</cp:coreProperties>
</file>